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JPE\Javna_Narocila\JAVNA NAROČILA 2026\SAL\ENLJ-SAL-142-26 Dobava vodovodnega materiala\"/>
    </mc:Choice>
  </mc:AlternateContent>
  <xr:revisionPtr revIDLastSave="0" documentId="13_ncr:1_{ED1F9893-1CB7-4AD5-AD7F-D672F8602DD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7" i="1" l="1"/>
  <c r="H136" i="1" l="1"/>
  <c r="H135" i="1"/>
  <c r="H79" i="1"/>
  <c r="H78" i="1"/>
  <c r="H77" i="1"/>
  <c r="H76" i="1"/>
  <c r="H75" i="1"/>
  <c r="H74" i="1"/>
  <c r="H73" i="1"/>
  <c r="H38" i="1" l="1"/>
  <c r="H25" i="1" l="1"/>
  <c r="H20" i="1"/>
  <c r="H14" i="1"/>
  <c r="H9" i="1"/>
  <c r="H134" i="1"/>
  <c r="H133" i="1"/>
  <c r="H132" i="1"/>
  <c r="H131" i="1"/>
  <c r="H130" i="1"/>
  <c r="H129" i="1"/>
  <c r="H128" i="1"/>
  <c r="H127" i="1"/>
  <c r="H126" i="1"/>
  <c r="H125" i="1"/>
  <c r="H124" i="1"/>
  <c r="H24" i="1"/>
  <c r="H19" i="1"/>
  <c r="H18" i="1"/>
  <c r="H13" i="1"/>
  <c r="H8" i="1"/>
  <c r="H23" i="1"/>
  <c r="H12" i="1"/>
  <c r="H17" i="1"/>
  <c r="H7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37" i="1"/>
  <c r="H103" i="1"/>
  <c r="H102" i="1"/>
  <c r="H39" i="1"/>
  <c r="H36" i="1"/>
  <c r="H35" i="1"/>
  <c r="H34" i="1"/>
  <c r="H33" i="1"/>
  <c r="H32" i="1"/>
  <c r="H72" i="1"/>
  <c r="H71" i="1"/>
  <c r="H70" i="1"/>
  <c r="H69" i="1"/>
  <c r="H68" i="1"/>
  <c r="H67" i="1"/>
  <c r="H66" i="1"/>
  <c r="H65" i="1"/>
  <c r="H31" i="1"/>
  <c r="H30" i="1"/>
  <c r="H257" i="1"/>
  <c r="H256" i="1"/>
  <c r="H255" i="1"/>
  <c r="H254" i="1"/>
  <c r="H253" i="1"/>
  <c r="H252" i="1"/>
  <c r="H251" i="1"/>
  <c r="H250" i="1"/>
  <c r="H249" i="1"/>
  <c r="H248" i="1"/>
  <c r="H101" i="1"/>
  <c r="H100" i="1"/>
  <c r="H99" i="1"/>
  <c r="H98" i="1"/>
  <c r="H97" i="1"/>
  <c r="H246" i="1"/>
  <c r="H245" i="1"/>
  <c r="H244" i="1"/>
  <c r="H243" i="1"/>
  <c r="H242" i="1"/>
  <c r="H62" i="1"/>
  <c r="H61" i="1"/>
  <c r="H60" i="1"/>
  <c r="H241" i="1"/>
  <c r="H240" i="1"/>
  <c r="H239" i="1"/>
  <c r="H238" i="1"/>
  <c r="H237" i="1"/>
  <c r="H236" i="1"/>
  <c r="H96" i="1"/>
  <c r="H235" i="1"/>
  <c r="H234" i="1"/>
  <c r="H95" i="1"/>
  <c r="H94" i="1"/>
  <c r="H59" i="1"/>
  <c r="H58" i="1"/>
  <c r="H93" i="1"/>
  <c r="H92" i="1"/>
  <c r="H91" i="1"/>
  <c r="H90" i="1"/>
  <c r="H29" i="1"/>
  <c r="H233" i="1"/>
  <c r="H232" i="1"/>
  <c r="H231" i="1"/>
  <c r="H230" i="1"/>
  <c r="H57" i="1"/>
  <c r="H56" i="1"/>
  <c r="H55" i="1"/>
  <c r="H54" i="1"/>
  <c r="H53" i="1"/>
  <c r="H52" i="1"/>
  <c r="H51" i="1"/>
  <c r="H50" i="1"/>
  <c r="H49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89" i="1"/>
  <c r="H88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87" i="1"/>
  <c r="H86" i="1"/>
  <c r="H85" i="1"/>
  <c r="H160" i="1"/>
  <c r="H159" i="1"/>
  <c r="H158" i="1"/>
  <c r="H157" i="1"/>
  <c r="H156" i="1"/>
  <c r="H84" i="1"/>
  <c r="H83" i="1"/>
  <c r="H82" i="1"/>
  <c r="H81" i="1"/>
  <c r="H80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48" i="1"/>
  <c r="H47" i="1"/>
  <c r="H46" i="1"/>
  <c r="H45" i="1"/>
  <c r="H44" i="1"/>
  <c r="H43" i="1"/>
  <c r="H42" i="1"/>
  <c r="H140" i="1"/>
  <c r="H139" i="1"/>
  <c r="H138" i="1"/>
  <c r="H137" i="1"/>
  <c r="H28" i="1"/>
  <c r="H10" i="1" l="1"/>
  <c r="H258" i="1" s="1"/>
  <c r="H15" i="1"/>
  <c r="H26" i="1"/>
  <c r="H21" i="1"/>
  <c r="H63" i="1"/>
  <c r="H40" i="1"/>
</calcChain>
</file>

<file path=xl/sharedStrings.xml><?xml version="1.0" encoding="utf-8"?>
<sst xmlns="http://schemas.openxmlformats.org/spreadsheetml/2006/main" count="663" uniqueCount="345">
  <si>
    <t>Zap. št.</t>
  </si>
  <si>
    <t>Material</t>
  </si>
  <si>
    <t>Naziv blaga</t>
  </si>
  <si>
    <t>Dodatni opis</t>
  </si>
  <si>
    <t xml:space="preserve">Enota mere </t>
  </si>
  <si>
    <t>Cena na enoto mere v EUR brez DDV</t>
  </si>
  <si>
    <t>Skupaj v EUR brez DDV</t>
  </si>
  <si>
    <t>CEV HK PVC 110 x 2000mm</t>
  </si>
  <si>
    <t>CEV HK PVC 50 x 2000mm</t>
  </si>
  <si>
    <t>DESKA WC CEDO DELRAY BEACH MEHKO ZAPIRN</t>
  </si>
  <si>
    <t>DESKA WC CLODIA J104900 DOLOMITE</t>
  </si>
  <si>
    <t>DRŽALO CEVNO ENOJNO Z GUMO 2 VIJAKA 6/4</t>
  </si>
  <si>
    <t>DRŽALO CEVNO ENOJNO Z GUMO 2 VIJAKA 1"</t>
  </si>
  <si>
    <t>DRŽALO CEVNO ENOJNO Z GUMO 2 VIJAKA 2"</t>
  </si>
  <si>
    <t>DRŽALO CEVNO ENOJNO Z GUMO 3"</t>
  </si>
  <si>
    <t>DRŽALO CEVNO Z GUMO 4"</t>
  </si>
  <si>
    <t>FITING HOLANDEC POC. 1"</t>
  </si>
  <si>
    <t>art. 330</t>
  </si>
  <si>
    <t>FITING HOLANDEC POC. 1/2"</t>
  </si>
  <si>
    <t>FITING HOLANDEC POC. 3/8"</t>
  </si>
  <si>
    <t>FITING HOLANDEC POC. 6/4"</t>
  </si>
  <si>
    <t>FITING KOLENO BOS POC. 1"</t>
  </si>
  <si>
    <t>art. 92</t>
  </si>
  <si>
    <t>FITING KOLENO BOS POC. 1/2"</t>
  </si>
  <si>
    <t>FITING KOLENO BOS POC. 3/4"</t>
  </si>
  <si>
    <t>FITING KOLENO BOS POC. 5/4"</t>
  </si>
  <si>
    <t>FITING KOLENO POC. 1/2"</t>
  </si>
  <si>
    <t>art. 90</t>
  </si>
  <si>
    <t>FITING KOLENO POC. 2"</t>
  </si>
  <si>
    <t>FITING KOLENO POC. 3/4"</t>
  </si>
  <si>
    <t>FITING KOLENO POC. 3/8"</t>
  </si>
  <si>
    <t>FITING KOLENO POC. 6/4"</t>
  </si>
  <si>
    <t>FITING KOLENO POC.1"</t>
  </si>
  <si>
    <t>FITING OBJEMKA ČRNA 1"</t>
  </si>
  <si>
    <t>FITING OBJEMKA ČRNA 1/2"</t>
  </si>
  <si>
    <t>FITING OBJEMKA ČRNA 1/4"</t>
  </si>
  <si>
    <t>FITING OBJEMKA ČRNA 2 1/2"</t>
  </si>
  <si>
    <t>FITING OBJEMKA ČRNA 2"</t>
  </si>
  <si>
    <t>FITING OBJEMKA ČRNA 3/4"</t>
  </si>
  <si>
    <t>FITING OBJEMKA ČRNA 5/4"</t>
  </si>
  <si>
    <t>FITING OBJEMKA POC. 1"</t>
  </si>
  <si>
    <t>art. 270</t>
  </si>
  <si>
    <t>FITING OBJEMKA POC. 1/2"</t>
  </si>
  <si>
    <t>FITING OBJEMKA POC. 6/4"</t>
  </si>
  <si>
    <t>FITING R KOS POC. 1"-1/2"</t>
  </si>
  <si>
    <t>art. 241</t>
  </si>
  <si>
    <t>FITING R KOS POC. 1"-3/4"</t>
  </si>
  <si>
    <t>FITING R KOS POC. 1/2"-3/8"</t>
  </si>
  <si>
    <t>FITING R KOS POC. 2"-1"</t>
  </si>
  <si>
    <t>FITING R KOS POC. 3/4"-1/2"</t>
  </si>
  <si>
    <t>FITING R KOS POC. 3/8"-1/4"</t>
  </si>
  <si>
    <t>FITING R KOS POC. 5/4"-1"</t>
  </si>
  <si>
    <t>FITING R KOS POC. 6/4"-5/4"</t>
  </si>
  <si>
    <t>art. 821</t>
  </si>
  <si>
    <t>FITING T KOS POC. 1"</t>
  </si>
  <si>
    <t>art. 130</t>
  </si>
  <si>
    <t>FITING T KOS POC. 1/2"</t>
  </si>
  <si>
    <t>FITING T KOS POC. 3/4"</t>
  </si>
  <si>
    <t>FITING TULJAVKA POC. 1"</t>
  </si>
  <si>
    <t>art. 280</t>
  </si>
  <si>
    <t>FITING TULJAVKA POC. 1/2"</t>
  </si>
  <si>
    <t>FITING TULJAVKA POC. 3/4"</t>
  </si>
  <si>
    <t>FITING TULJAVKA POC. 3/8"</t>
  </si>
  <si>
    <t>FITING TULJAVKA POC. 6/4"</t>
  </si>
  <si>
    <t>FITING ZAMAŠEK POC. 1" TITAN KAMNIK</t>
  </si>
  <si>
    <t>art. 290</t>
  </si>
  <si>
    <t>FITING ZAMAŠEK POC. 1/2"</t>
  </si>
  <si>
    <t>FITING ZAMAŠEK POC. 2 1/2"</t>
  </si>
  <si>
    <t>FITING ZAMAŠEK POC. 2"</t>
  </si>
  <si>
    <t>FITING ZAMAŠEK POC. 3/4"</t>
  </si>
  <si>
    <t>FITING ZAMAŠEK POC. 3/8"</t>
  </si>
  <si>
    <t>FITING ZAMAŠEK POC. 6/4"</t>
  </si>
  <si>
    <t>KOTLIČEK FONTANA AP 112 N.M.+VM GEBERIT</t>
  </si>
  <si>
    <t>KOTNI VENTIL S FILTROM 1/2"-3/8" SCHELL</t>
  </si>
  <si>
    <t>LONČEK ODZRAČEVALNI Z VENTILOM 3/8" DN10 RM</t>
  </si>
  <si>
    <t>MANŠETA GUMI 50/30</t>
  </si>
  <si>
    <t>MANŠETA GUMIJASTA 50 x 40</t>
  </si>
  <si>
    <t>OBJEMKA ZA GUMI CEVI 12-22mm</t>
  </si>
  <si>
    <t>PERLATOR M 24 x 1M ZN ZAER002</t>
  </si>
  <si>
    <t>PIPA KROGLIČNA VRTNA 1/2" DN15</t>
  </si>
  <si>
    <t>PIPA KROGLIČNA VRTNA 3/4" DN20</t>
  </si>
  <si>
    <t>PIPA POLNILNA 1/2" DN15 KOVINA KP 512</t>
  </si>
  <si>
    <t>PLOVEC  GEBERIT 240 715 001</t>
  </si>
  <si>
    <t>PRIKLJUČEK ZA VODO MS AQUAJET 1/2"</t>
  </si>
  <si>
    <t>PRIKLJUČEK ZA VODO MS AQUAJET 3/4"</t>
  </si>
  <si>
    <t>VENTIL RADIATORSKI 3/8" DN10mm KOTNI FAR</t>
  </si>
  <si>
    <t>SIFON DVOJNO KORITO FI40 195346</t>
  </si>
  <si>
    <t>SIFON KOMPLET ZA UMIVALNIK G1 1/4 16306</t>
  </si>
  <si>
    <t>SIFON ZA PISOAR VIDNI</t>
  </si>
  <si>
    <t>art. 196030</t>
  </si>
  <si>
    <t>SIFON ZA UMIVALNIK S KROM 16206 UNITAS</t>
  </si>
  <si>
    <t>SPOJKA PREFABRIKACIJSKA  1/2" TITAN</t>
  </si>
  <si>
    <t>SPOJKA PREFABRIKACIJSKA  3/4" TITAN</t>
  </si>
  <si>
    <t>TRAK DEKORODAL 5cm  x 10M</t>
  </si>
  <si>
    <t>VENTIL KOTNI 1/2"-3/8" S FILTROM KV1238F</t>
  </si>
  <si>
    <t>VENTIL KROGLIČNI 1" KV104</t>
  </si>
  <si>
    <t>VENTIL KROGLIČNI 1/2" KV102</t>
  </si>
  <si>
    <t>VENTIL KROGLIČNI 2 1/2"</t>
  </si>
  <si>
    <t>VENTIL KROGLIČNI 2" KV107</t>
  </si>
  <si>
    <t>VENTIL KROGLIČNI 3/4" DN20 KV103</t>
  </si>
  <si>
    <t>VENTIL KROGLIČNI 3/8" KV101</t>
  </si>
  <si>
    <t>VENTIL KROGLIČNI 5/4" KV105</t>
  </si>
  <si>
    <t>VENTIL RADIATORSKI 1/2" KOTNI FAR</t>
  </si>
  <si>
    <t>VENTIL RADIATORSKI 1/2" RAVNI FAR</t>
  </si>
  <si>
    <t>VENTIL RADIATORSKI 3/8" RAVNI FAR</t>
  </si>
  <si>
    <t>VENTIL VARNOSTNI 1/2"  ZA BOJLER</t>
  </si>
  <si>
    <t>VENTIL VARNOSTNI 3/4"  6bar</t>
  </si>
  <si>
    <t>VENTIL ODBOJNI MS 1"</t>
  </si>
  <si>
    <t>VENTIL KROGLIČNI 6/4" KV106</t>
  </si>
  <si>
    <t>HOLANDEC RADIATORSKI 1/2" RAVNI</t>
  </si>
  <si>
    <t>HOLANDEC RADIATORSKI 1/2" KOTNI</t>
  </si>
  <si>
    <t>HOLANDEC RADIATORSKI 3/8" RAVNI</t>
  </si>
  <si>
    <t>HOLANDEC RADIATORSKI 3/8"  KOTNI</t>
  </si>
  <si>
    <t>DESKA WC GARDA J1041 DOLOMITE</t>
  </si>
  <si>
    <t>RADIATOR TIP 22 KORADO CLASSIC 900 x 600</t>
  </si>
  <si>
    <t>ARMATURA UNITAS INFINITY 00176</t>
  </si>
  <si>
    <t>VENTIL TROPOTNI KROGLJIČNI 1"</t>
  </si>
  <si>
    <t>MANŠETA GUMIJASTA 30 x 30</t>
  </si>
  <si>
    <t>VENTIL RADIATORSKI 3/8" KOTNI FAR</t>
  </si>
  <si>
    <t>RADIATOR TIP21 VKU KORADO 900 x 1200</t>
  </si>
  <si>
    <t>RADIATOR TIP22 KORADO CLASSIC 600 x 1800</t>
  </si>
  <si>
    <t>RADIATOR TIP 22 KORADO CLASSI 900 X 1800</t>
  </si>
  <si>
    <t>RADIATOR TIP 22 KORADO CLASSI 900 X 1400</t>
  </si>
  <si>
    <t>Obvezno 2 vijaka</t>
  </si>
  <si>
    <t>ARMATURA PRESTIGE ZA UMIV.+ KOTNI VENTIL</t>
  </si>
  <si>
    <t>kos</t>
  </si>
  <si>
    <t>ARMATURA UNITAS SIMPATY 3 CEVKE</t>
  </si>
  <si>
    <t>ARMATURA UNITAS SIMPATY IZLIV 20CM ZIDNA</t>
  </si>
  <si>
    <t>ARMATURA ZA KUHINJO HANS GROEHE</t>
  </si>
  <si>
    <t>ARMATURA ZA KUHINJO HANS. FOCUS 3 CEVI</t>
  </si>
  <si>
    <t>ARMATURA ZA TUŠ HANS GROEHE</t>
  </si>
  <si>
    <t>ARMATURA ZA UMIVALNIK</t>
  </si>
  <si>
    <t>m</t>
  </si>
  <si>
    <t xml:space="preserve">CEV ALUMPLAST PREDIZOLACIJSKA 20x2,0 </t>
  </si>
  <si>
    <t>CEV BAKER fi 15 YORKSHIRE</t>
  </si>
  <si>
    <t>CEV BAKER fi 18 YORKSHIRE</t>
  </si>
  <si>
    <t>CEV GEBERIT SILENT 110 X 1000 390504141</t>
  </si>
  <si>
    <t>CEV GEBERIT SILENT 110 X 2000 390506141</t>
  </si>
  <si>
    <t>CEV GEBERIT SILENT 110 X 500 390502141</t>
  </si>
  <si>
    <t>CEV GEBERIT SILENT 50 X 1000 390204141</t>
  </si>
  <si>
    <t>CEV GEBERIT SILENT 50 X 2000 390206141</t>
  </si>
  <si>
    <t>CEV GEBERIT SILENT 50 X 250 390201141</t>
  </si>
  <si>
    <t>CEV GEBERIT SILENT 50 X 500 390202141</t>
  </si>
  <si>
    <t>CEV GIB. ZA BOJLER 1/2"-1/2" L=300-350mm</t>
  </si>
  <si>
    <t>par</t>
  </si>
  <si>
    <t>CEV GIBLJIVA ZA BOJLER 1/2"-1/2" L=250/300mm</t>
  </si>
  <si>
    <t>CEV PVC fi 32 L-0,25m</t>
  </si>
  <si>
    <t>CEV PVC fi 32 L-0,5m</t>
  </si>
  <si>
    <t>CEV PVC fi 32 L-1m</t>
  </si>
  <si>
    <t>CEV TUŠ 160 CM HG</t>
  </si>
  <si>
    <t>CEV VEZNA ZA BOJLER 1"</t>
  </si>
  <si>
    <t>CEV VEZNA ZA BOJLER 15/500mm</t>
  </si>
  <si>
    <t>CEV VEZNA ZA PIPO 3/8"-3/8" 150MM</t>
  </si>
  <si>
    <t>CEV VEZNA ZA PIPO 3/8"-3/8" 200MM</t>
  </si>
  <si>
    <t>DESKA WC KANBRE BELA 21.002</t>
  </si>
  <si>
    <t>DRŽALO CEVNO DVOJNO Z GUMO 15-19 3/8"</t>
  </si>
  <si>
    <t>DRŽALO CEVNO DVOJNO Z GUMO 20-23 1/2"</t>
  </si>
  <si>
    <t>DRŽALO CEVNO ENOJNO PVC  FI 18 mm</t>
  </si>
  <si>
    <t>DRŽALO CEVNO ENOJNO Z GUMO 1/2"</t>
  </si>
  <si>
    <t>DRŽALO CEVNO ENOJNO Z GUMO 15-18 3/8"</t>
  </si>
  <si>
    <t>DRŽALO CEVNO ENOJNO Z GUMO 25-30 3/4"</t>
  </si>
  <si>
    <t>DRŽALO CEVNO WALRAVEN 6/4  48-52MM</t>
  </si>
  <si>
    <t>FITING SPOJKA ZA PREDFABRIKACIJO 3/4"</t>
  </si>
  <si>
    <t>FITING SPOJKA ZA PREDFABRIKACIJO 5/4"</t>
  </si>
  <si>
    <t>GLAVA TERMOSTATSKA TIP RA 2000 DANFO</t>
  </si>
  <si>
    <t>GLAVA TERMOSTATSKA TIP RA 2920 DANFO</t>
  </si>
  <si>
    <t>KOLENO DVOJNO 18/90° CU</t>
  </si>
  <si>
    <t>KOLENO DVOJNO 22/90° CU</t>
  </si>
  <si>
    <t>KOLENO DVOJNO 28/90° CU</t>
  </si>
  <si>
    <t>KOLENO DVOJNO 35/90° CU</t>
  </si>
  <si>
    <t>KOLENO ENOJNO 15/90° CU</t>
  </si>
  <si>
    <t>KOLENO ENOJNO 18/90° CU</t>
  </si>
  <si>
    <t>KOLENO ENOJNO 28/90° CU</t>
  </si>
  <si>
    <t>KOLENO GEBERIT SILENT 110/15 390520141</t>
  </si>
  <si>
    <t>KOLENO GEBERIT SILENT 110/30 390521141</t>
  </si>
  <si>
    <t>KOLENO GEBERIT SILENT 110/45 390522141</t>
  </si>
  <si>
    <t>KOLENO GEBERIT SILENT 110/67,5 390523141</t>
  </si>
  <si>
    <t>KOLENO GEBERIT SILENT 110/87,5 390524141</t>
  </si>
  <si>
    <t>KOLENO GEBERIT SILENT 50/15 390220141</t>
  </si>
  <si>
    <t>KOLENO GEBERIT SILENT 50/30 390221141</t>
  </si>
  <si>
    <t>KOLENO GEBERIT SILENT 50/45 390222141</t>
  </si>
  <si>
    <t>KOLENO GEBERIT SILENT 50/87,5 390224141</t>
  </si>
  <si>
    <t>KOLENO PVC fi 110/90°</t>
  </si>
  <si>
    <t>KOLENO PVC fi 32/30°</t>
  </si>
  <si>
    <t>KOLENO PVC fi 32/45°</t>
  </si>
  <si>
    <t>KOLENO PVC fi 32/90°</t>
  </si>
  <si>
    <t>KOLENO ZA ALUMPLAST CEV 90 NN 20-1/2"</t>
  </si>
  <si>
    <t>KONZOLA RADIATOR TALNA TIP 22/33 KORADO</t>
  </si>
  <si>
    <t>KONZOLA S PRHO HANS GROEHE CROMETTA</t>
  </si>
  <si>
    <t>KONZOLA ZA RADIATOR H-900mm</t>
  </si>
  <si>
    <t>KONZOLA ZA RADIATOR TIP21 H-900mm</t>
  </si>
  <si>
    <t>KOS ČISTILNI GEBE. SILENT 110 390527141</t>
  </si>
  <si>
    <t>KOS REDUCIRNI GE.SILENT 110/50 390575141</t>
  </si>
  <si>
    <t>LOVILEC NESNAGE 1/2"</t>
  </si>
  <si>
    <t>LOVILEC NESNAGE DN 25 PN16 1" KOVINA</t>
  </si>
  <si>
    <t>OBJEMKA ZA GUMI CEVI 8-16mm</t>
  </si>
  <si>
    <t>ODCEP GEBERIT SILENT 110/110-45 390535141</t>
  </si>
  <si>
    <t>ODCEP GEBERIT SILENT 110/50-45 390532141</t>
  </si>
  <si>
    <t>ODCEP GEBERIT SILENT 50/50-45 390232141</t>
  </si>
  <si>
    <t>PERLATOR M 22 x 1F NN ZAER001</t>
  </si>
  <si>
    <t>PIPA ENOR. ZA KUHINJ. STOJ. 2 CEVI DE182</t>
  </si>
  <si>
    <t>PIPA ZA UMIVALNIK 32 883 000 HANSGROHE</t>
  </si>
  <si>
    <t>PLOVEC ZA KOTLIČEK GEBERIT PODOMETNI</t>
  </si>
  <si>
    <t>POSODA EKSPANZIJSKA  80L</t>
  </si>
  <si>
    <t>POVEZOVALNA CEV KOTLIČKA GEBERIT</t>
  </si>
  <si>
    <t>art. 240.921.00.1</t>
  </si>
  <si>
    <t>PREHODNI KOS NOTRANJI NAVOJ MEDENINA 15 - 3/8"</t>
  </si>
  <si>
    <t>PREHODNI KOS NOTRANJI NAVOJ MEDENINA 15 - 1/2"</t>
  </si>
  <si>
    <t>PREHODNI KOS NOTRANJI NAVOJ MEDENINA 18 - 1/2"</t>
  </si>
  <si>
    <t>PREHODNI KOS ZA ALUMPLAST CEV 16-1/2" NOTRANJI NAVOJ</t>
  </si>
  <si>
    <t>PREHODNI KOS ZA ALUMPLAST CEV 16-1/2" ZUNANJI NAVOJ</t>
  </si>
  <si>
    <t>PREHODNI KOS ZUNANJI NAVOJ MEDENINA 18 - 1/2"</t>
  </si>
  <si>
    <t>PREHODNI KOS ZUNANJI NAVOJ MEDENINA 28 - 1"</t>
  </si>
  <si>
    <t>RADIATOR TIP21 VKU KORADO 900 x 1000</t>
  </si>
  <si>
    <t>RADIATOR TIP33 KORADO CLASSIC 600 x 2400</t>
  </si>
  <si>
    <t>RADIATOR TIP33 KORADO CLASSIC 900 X 1200</t>
  </si>
  <si>
    <t>ROČKA ZA TUŠ MASAŽNA S CEVJO</t>
  </si>
  <si>
    <t>ROČKA ZA TUŠ S CEVJO ZDOC 070 MAJORKA 3S</t>
  </si>
  <si>
    <t>SIFON ENOJNO KORITO FI 90 PRELIV.KVADRA195558</t>
  </si>
  <si>
    <t>SIFON S ZA UNIVALNIK VIEGA 124826</t>
  </si>
  <si>
    <t>SIFON ZA ENOJNO POMIVALNO KORITO IZLIV fi  50</t>
  </si>
  <si>
    <t>SIFON ZA KORITO 2/2 S PRIKLJUČKOM 5-454</t>
  </si>
  <si>
    <t>SIFON ZA KORITO FI70 KVADR. PRELIVOM</t>
  </si>
  <si>
    <t>SIFON ZA KORITO FI90 S KVADR. PRELIVOM</t>
  </si>
  <si>
    <t>SIFON ZA PISOAR SKRITI</t>
  </si>
  <si>
    <t>art. 195477</t>
  </si>
  <si>
    <t>SIFON ZA UMIVALNIK VIEGA 5/4</t>
  </si>
  <si>
    <t>SPOJKA EN.ZA ALKATEN  ZMP 32*1 MAGNUM ZUNANJI NAVOJ</t>
  </si>
  <si>
    <t>SPOJKA EN.ZA ALKATEN  ZMP 63*2 MAGNUM ZUNANJI NAVOJ</t>
  </si>
  <si>
    <t>SPOJKA JEKLO 28 1/4 NOTRANJI NAVOJ</t>
  </si>
  <si>
    <t>SPOJKA JEKLO 28 1/4 ZUNANJI NAVOJ</t>
  </si>
  <si>
    <t>SPOJKA PIPELIFE ZUNANJI NAVOJ RP 16X1/2"</t>
  </si>
  <si>
    <t>SPOJKA ZA ALUMPLAST CEV 20 - 20</t>
  </si>
  <si>
    <t>SPOJKA ZA ALUMPLAST CEV 20 NOTRANJI NAVOJ 1/2"</t>
  </si>
  <si>
    <t>SPOJKA ZA ALUMPLAST CEV 20 NOTRANJI NAVOJ 3/4"</t>
  </si>
  <si>
    <t>SPOJKA ZA ALUMPLAST CEV 20 ZUNANJI NAVOJ 1/2"</t>
  </si>
  <si>
    <t>ŠČETKA ZA WC KPL</t>
  </si>
  <si>
    <t>T KOS ZA ALUMPLAST CEV  20-20-20</t>
  </si>
  <si>
    <t>TIPKA SIGMA 01 BELA 115.770.11.5</t>
  </si>
  <si>
    <t>UMIVALNIK 60cm CLODIA DOLOMITE JO502</t>
  </si>
  <si>
    <t>VENTIL KOTNI 2" ZA HIDRANTNE OMARE</t>
  </si>
  <si>
    <t>VENTIL KROGLIČNI 1/2" PN65 V-004 INOX</t>
  </si>
  <si>
    <t>VENTIL KROGLIČNI 3/4" Z METULJČKOM</t>
  </si>
  <si>
    <t>VENTIL POLNILNI IMPULS 380 GEBERIT</t>
  </si>
  <si>
    <t>VENTIL RADIA. KOTNI 1/2" TERMOST. FAR</t>
  </si>
  <si>
    <t>Ventili morajo biti za montažo na železne cevi, kompatibilni s termostatsko glavo proizvajalca Danfos ali Far.</t>
  </si>
  <si>
    <t>VENTIL RADIA. KOTNI 3/8" TERMOST. FAR</t>
  </si>
  <si>
    <t>VENTIL RADIA. RAVNI 1/2" TERMOST. FAR</t>
  </si>
  <si>
    <t>VENTIL RADIA. RAVNI 3/8" TERMOST. FAR</t>
  </si>
  <si>
    <t>art.1050;Ventili morajo biti za montažo na železne cevi, kompatibilni s termostatsko glavo proizvajalca Danfos ali Far.</t>
  </si>
  <si>
    <t>VENTIL SERVISNI 1" EKSPANZIJSKO POSODO</t>
  </si>
  <si>
    <t>VENTIL SERVISNI 3/4" EKSPANZIJSKO POSODO</t>
  </si>
  <si>
    <t>VENTIL SERVISNI 5/4" EKSPANZIJSKO POSODO</t>
  </si>
  <si>
    <t xml:space="preserve">PODALJŠEK 1/2" 10MM VIEGA </t>
  </si>
  <si>
    <t xml:space="preserve">PODALJŠEK 1/2" 15MM VIEGA </t>
  </si>
  <si>
    <t xml:space="preserve">PODALJŠEK 1/2" 20MM VIEGA </t>
  </si>
  <si>
    <t xml:space="preserve">PODALJŠEK 1/2" 30MM VIEGA </t>
  </si>
  <si>
    <t xml:space="preserve">PODALJŠEK 1/2" 40MM VIEGA </t>
  </si>
  <si>
    <t>PRIKLJUČEK BATERIJSKI ZA ALUMPLAST 16-1/2"</t>
  </si>
  <si>
    <t xml:space="preserve">SPOJKA ZUNANJI NAVOJ ZA ALUMPLAST 16 x 1/2" </t>
  </si>
  <si>
    <t>Zaradi menjave starih ali montaže novih mora biti proizvajalec Korado</t>
  </si>
  <si>
    <t xml:space="preserve">ZAPIRALO RADIATORSKO 1/2" KOTNI FAR ZAKLJUČEK RADIATORSKI 1/2" DN15 mm KOTNI FE FAR A.1200 </t>
  </si>
  <si>
    <t xml:space="preserve">ZAPIRALO RADIATORSKO 1/2" RAVNI FAR  ZAKLJUČEK  RADIATORSKI 1/2'' DN15 mm RAVNI FE FAR A.1400 </t>
  </si>
  <si>
    <t xml:space="preserve">ZAPIRALO RADIATORSKO 3/8" KOTNI FAR ZAKLJUČEK RADIATORSKI 3/8" DN10 mm KOTNI FE FAR A.1200  </t>
  </si>
  <si>
    <t xml:space="preserve">ZAPIRALO RADIATORSKO 3/8" RAVNI FAR  ZAKLJUČEK  RADIATORSKI 3/8'' DN10 mm RAVNI FE FAR A.1400 </t>
  </si>
  <si>
    <t>Priloga 2/1</t>
  </si>
  <si>
    <t>Ponudbeni predračun za dobavo vodovodnega materiala</t>
  </si>
  <si>
    <t>Naziv proizvajalca blaga</t>
  </si>
  <si>
    <t>V/Na _______________, dne__________</t>
  </si>
  <si>
    <t>_______________________________</t>
  </si>
  <si>
    <t>(naziv ponudnika)</t>
  </si>
  <si>
    <t>_________________________________________</t>
  </si>
  <si>
    <t>žig ponudnika</t>
  </si>
  <si>
    <t>(ime in priimek ter  podpis odgovorne osebe)</t>
  </si>
  <si>
    <t>Oznaka blaga</t>
  </si>
  <si>
    <t>1. Sklop</t>
  </si>
  <si>
    <t>Skupna vrednost 1. sklop v EUR brez DDV</t>
  </si>
  <si>
    <t>2. Sklop</t>
  </si>
  <si>
    <t>Skupna vrednost 2. sklop v EUR brez DDV</t>
  </si>
  <si>
    <t>3. Sklop</t>
  </si>
  <si>
    <t>Skupna vrednost 3. sklop v EUR brez DDV</t>
  </si>
  <si>
    <t>4. Sklop</t>
  </si>
  <si>
    <t>Skupna vrednost 4. sklop v EUR brez DDV</t>
  </si>
  <si>
    <t>5. Sklop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</si>
  <si>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</si>
  <si>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</si>
  <si>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</si>
  <si>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</si>
  <si>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</si>
  <si>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</si>
  <si>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</si>
  <si>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</si>
  <si>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</si>
  <si>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</si>
  <si>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</si>
  <si>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</si>
  <si>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</si>
  <si>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</si>
  <si>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</si>
  <si>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</si>
  <si>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</si>
  <si>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</si>
  <si>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</si>
  <si>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</si>
  <si>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</si>
  <si>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</si>
  <si>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</si>
  <si>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</si>
  <si>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</si>
  <si>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Skupna vrednost 5. sklop v EUR brez DDV</t>
  </si>
  <si>
    <t>6. Sklop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</si>
  <si>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</si>
  <si>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</si>
  <si>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</si>
  <si>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</si>
  <si>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</si>
  <si>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</si>
  <si>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</si>
  <si>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</si>
  <si>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</si>
  <si>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</si>
  <si>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</si>
  <si>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</si>
  <si>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</si>
  <si>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</si>
  <si>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</si>
  <si>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</si>
  <si>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</si>
  <si>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</si>
  <si>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</si>
  <si>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</si>
  <si>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</si>
  <si>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Skupna vrednost 6. sklop v EUR brez DDV</t>
  </si>
  <si>
    <t>Sklopi postavk</t>
  </si>
  <si>
    <t>Po postavkah</t>
  </si>
  <si>
    <t>Dolžina od 950 do 1000mm, premer DN15, s priključki, ki imajo notranji in zunanji navoj 1/2"</t>
  </si>
  <si>
    <t>ENLJ-SAL-142/26</t>
  </si>
  <si>
    <t>Postavke od zap. št. 5.1 do zap. št. 5.12 morajo biti enakega proizvajalca</t>
  </si>
  <si>
    <t>Postavke od zap. št. 6.1 do zap. št. 6.21 morajo biti enakega proizvajalca</t>
  </si>
  <si>
    <t>art. 1200, zapirala morajo biti za montažo na železne cevi, kompatibilna z radiatorskimi ventili, poz. 1.1 in 1.2</t>
  </si>
  <si>
    <t>art. 1400, zapirala morajo biti za montažo na železne cevi, kompatibilna z radiatorskimi ventili, poz. 2.1 in 2.2</t>
  </si>
  <si>
    <t>art. 1200, zapirala morajo biti za montažo na železne cevi, kompatibilna z radiatorskimi ventili, poz. 3.1-3.3</t>
  </si>
  <si>
    <t>art. 1400, zapirala morajo biti za montažo na železne cevi, kompatibilna z radiatorskimi ventili, poz. 4.1 in 4.2</t>
  </si>
  <si>
    <t>SKUPAJ v EUR brez DDV za obdobje 2 (dveh) let:</t>
  </si>
  <si>
    <t>Predvidena količina za obdobje 2 (dveh)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</si>
</sst>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Open Sans"/>
      <family val="2"/>
      <charset val="238"/>
    </font>
    <font>
      <sz val="10"/>
      <name val="Open Sans"/>
      <family val="2"/>
      <charset val="238"/>
    </font>
    <font>
      <sz val="10"/>
      <color theme="1"/>
      <name val="Open Sans"/>
      <family val="2"/>
      <charset val="238"/>
    </font>
    <font>
      <b/>
      <sz val="10"/>
      <color theme="1"/>
      <name val="Open Sans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CCEF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4" fontId="3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4" fontId="2" fillId="0" borderId="0" xfId="0" applyNumberFormat="1" applyFont="1" applyAlignment="1" applyProtection="1">
      <alignment vertical="center"/>
    </xf>
    <xf numFmtId="4" fontId="2" fillId="0" borderId="0" xfId="0" applyNumberFormat="1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5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10" borderId="2" xfId="0" applyFont="1" applyFill="1" applyBorder="1" applyAlignment="1" applyProtection="1">
      <alignment horizontal="center" vertical="center" wrapText="1"/>
    </xf>
    <xf numFmtId="0" fontId="2" fillId="10" borderId="3" xfId="0" applyFont="1" applyFill="1" applyBorder="1" applyAlignment="1" applyProtection="1">
      <alignment horizontal="center" vertical="center" wrapText="1"/>
    </xf>
    <xf numFmtId="0" fontId="2" fillId="10" borderId="4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 vertical="center"/>
      <protection locked="0"/>
    </xf>
    <xf numFmtId="4" fontId="3" fillId="0" borderId="1" xfId="0" applyNumberFormat="1" applyFont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left" wrapText="1"/>
      <protection locked="0"/>
    </xf>
    <xf numFmtId="2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</xf>
    <xf numFmtId="4" fontId="2" fillId="0" borderId="1" xfId="0" applyNumberFormat="1" applyFont="1" applyBorder="1" applyAlignment="1" applyProtection="1">
      <alignment vertical="center"/>
    </xf>
    <xf numFmtId="0" fontId="4" fillId="0" borderId="1" xfId="0" applyFont="1" applyBorder="1" applyProtection="1"/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11" borderId="1" xfId="0" applyFont="1" applyFill="1" applyBorder="1" applyAlignment="1">
      <alignment vertical="center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FCC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668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4"/>
  <sheetViews>
    <sheetView tabSelected="1" zoomScaleNormal="100" workbookViewId="0">
      <selection activeCell="C2" sqref="C2"/>
    </sheetView>
  </sheetViews>
  <sheetFormatPr defaultRowHeight="15" x14ac:dyDescent="0.3"/>
  <cols>
    <col min="1" max="1" width="6.7109375" style="4" bestFit="1" customWidth="1"/>
    <col min="2" max="2" width="11.28515625" style="4" bestFit="1" customWidth="1"/>
    <col min="3" max="3" width="72.140625" style="4" bestFit="1" customWidth="1"/>
    <col min="4" max="4" width="65.140625" style="4" customWidth="1"/>
    <col min="5" max="5" width="15.85546875" style="59" customWidth="1"/>
    <col min="6" max="6" width="9.85546875" style="60" customWidth="1"/>
    <col min="7" max="7" width="11.42578125" style="4" bestFit="1" customWidth="1"/>
    <col min="8" max="8" width="13.28515625" style="4" customWidth="1"/>
    <col min="9" max="9" width="20.140625" style="4" customWidth="1"/>
    <col min="10" max="10" width="22.42578125" style="4" customWidth="1"/>
    <col min="11" max="16384" width="9.140625" style="4"/>
  </cols>
  <sheetData>
    <row r="1" spans="1:10" x14ac:dyDescent="0.3">
      <c r="A1" s="1" t="s">
        <v>266</v>
      </c>
      <c r="B1" s="2"/>
      <c r="C1" s="2"/>
      <c r="D1" s="2"/>
      <c r="E1" s="3"/>
      <c r="F1" s="4"/>
      <c r="J1" s="5" t="s">
        <v>265</v>
      </c>
    </row>
    <row r="2" spans="1:10" x14ac:dyDescent="0.3">
      <c r="A2" s="1" t="s">
        <v>336</v>
      </c>
      <c r="B2" s="2"/>
      <c r="C2" s="2"/>
      <c r="D2" s="2"/>
      <c r="E2" s="6"/>
      <c r="F2" s="7"/>
    </row>
    <row r="4" spans="1:10" ht="75" x14ac:dyDescent="0.3">
      <c r="A4" s="8" t="s">
        <v>0</v>
      </c>
      <c r="B4" s="8" t="s">
        <v>1</v>
      </c>
      <c r="C4" s="9" t="s">
        <v>2</v>
      </c>
      <c r="D4" s="8" t="s">
        <v>3</v>
      </c>
      <c r="E4" s="9" t="s">
        <v>344</v>
      </c>
      <c r="F4" s="8" t="s">
        <v>4</v>
      </c>
      <c r="G4" s="9" t="s">
        <v>5</v>
      </c>
      <c r="H4" s="8" t="s">
        <v>6</v>
      </c>
      <c r="I4" s="10" t="s">
        <v>267</v>
      </c>
      <c r="J4" s="11" t="s">
        <v>274</v>
      </c>
    </row>
    <row r="5" spans="1:10" x14ac:dyDescent="0.3">
      <c r="A5" s="12" t="s">
        <v>333</v>
      </c>
      <c r="B5" s="13"/>
      <c r="C5" s="13"/>
      <c r="D5" s="13"/>
      <c r="E5" s="13"/>
      <c r="F5" s="13"/>
      <c r="G5" s="13"/>
      <c r="H5" s="13"/>
      <c r="I5" s="13"/>
      <c r="J5" s="14"/>
    </row>
    <row r="6" spans="1:10" x14ac:dyDescent="0.3">
      <c r="A6" s="15">
        <v>1</v>
      </c>
      <c r="B6" s="16" t="s">
        <v>275</v>
      </c>
      <c r="C6" s="17"/>
      <c r="D6" s="17"/>
      <c r="E6" s="17"/>
      <c r="F6" s="17"/>
      <c r="G6" s="17"/>
      <c r="H6" s="17"/>
      <c r="I6" s="17"/>
      <c r="J6" s="18"/>
    </row>
    <row r="7" spans="1:10" ht="30" x14ac:dyDescent="0.3">
      <c r="A7" s="19" t="s">
        <v>284</v>
      </c>
      <c r="B7" s="20">
        <v>3024615</v>
      </c>
      <c r="C7" s="21" t="s">
        <v>244</v>
      </c>
      <c r="D7" s="22" t="s">
        <v>245</v>
      </c>
      <c r="E7" s="23">
        <v>10</v>
      </c>
      <c r="F7" s="15" t="s">
        <v>125</v>
      </c>
      <c r="G7" s="24"/>
      <c r="H7" s="25">
        <f t="shared" ref="H7:H25" si="0">G7*E7</f>
        <v>0</v>
      </c>
      <c r="I7" s="26"/>
      <c r="J7" s="27"/>
    </row>
    <row r="8" spans="1:10" ht="30" x14ac:dyDescent="0.3">
      <c r="A8" s="19" t="s">
        <v>285</v>
      </c>
      <c r="B8" s="20">
        <v>3021771</v>
      </c>
      <c r="C8" s="21" t="s">
        <v>102</v>
      </c>
      <c r="D8" s="22" t="s">
        <v>245</v>
      </c>
      <c r="E8" s="23">
        <v>20</v>
      </c>
      <c r="F8" s="15" t="s">
        <v>125</v>
      </c>
      <c r="G8" s="24"/>
      <c r="H8" s="25">
        <f t="shared" si="0"/>
        <v>0</v>
      </c>
      <c r="I8" s="26"/>
      <c r="J8" s="27"/>
    </row>
    <row r="9" spans="1:10" ht="30" x14ac:dyDescent="0.3">
      <c r="A9" s="19" t="s">
        <v>286</v>
      </c>
      <c r="B9" s="20">
        <v>3024649</v>
      </c>
      <c r="C9" s="22" t="s">
        <v>261</v>
      </c>
      <c r="D9" s="22" t="s">
        <v>339</v>
      </c>
      <c r="E9" s="23">
        <v>10</v>
      </c>
      <c r="F9" s="15" t="s">
        <v>125</v>
      </c>
      <c r="G9" s="24"/>
      <c r="H9" s="25">
        <f t="shared" si="0"/>
        <v>0</v>
      </c>
      <c r="I9" s="26"/>
      <c r="J9" s="27"/>
    </row>
    <row r="10" spans="1:10" x14ac:dyDescent="0.3">
      <c r="A10" s="28" t="s">
        <v>276</v>
      </c>
      <c r="B10" s="28"/>
      <c r="C10" s="28"/>
      <c r="D10" s="28"/>
      <c r="E10" s="28"/>
      <c r="F10" s="28"/>
      <c r="G10" s="28"/>
      <c r="H10" s="29">
        <f>SUM(H7:H9)</f>
        <v>0</v>
      </c>
      <c r="I10" s="30"/>
      <c r="J10" s="30"/>
    </row>
    <row r="11" spans="1:10" x14ac:dyDescent="0.3">
      <c r="A11" s="15">
        <v>2</v>
      </c>
      <c r="B11" s="16" t="s">
        <v>277</v>
      </c>
      <c r="C11" s="17"/>
      <c r="D11" s="17"/>
      <c r="E11" s="17"/>
      <c r="F11" s="17"/>
      <c r="G11" s="17"/>
      <c r="H11" s="17"/>
      <c r="I11" s="17"/>
      <c r="J11" s="18"/>
    </row>
    <row r="12" spans="1:10" ht="30" x14ac:dyDescent="0.3">
      <c r="A12" s="19" t="s">
        <v>287</v>
      </c>
      <c r="B12" s="31">
        <v>3024646</v>
      </c>
      <c r="C12" s="32" t="s">
        <v>247</v>
      </c>
      <c r="D12" s="33" t="s">
        <v>245</v>
      </c>
      <c r="E12" s="34">
        <v>3</v>
      </c>
      <c r="F12" s="15" t="s">
        <v>125</v>
      </c>
      <c r="G12" s="24"/>
      <c r="H12" s="25">
        <f t="shared" si="0"/>
        <v>0</v>
      </c>
      <c r="I12" s="26"/>
      <c r="J12" s="27"/>
    </row>
    <row r="13" spans="1:10" ht="30" x14ac:dyDescent="0.3">
      <c r="A13" s="19" t="s">
        <v>288</v>
      </c>
      <c r="B13" s="31">
        <v>3021770</v>
      </c>
      <c r="C13" s="32" t="s">
        <v>103</v>
      </c>
      <c r="D13" s="33" t="s">
        <v>245</v>
      </c>
      <c r="E13" s="23">
        <v>3</v>
      </c>
      <c r="F13" s="15" t="s">
        <v>125</v>
      </c>
      <c r="G13" s="24"/>
      <c r="H13" s="25">
        <f t="shared" si="0"/>
        <v>0</v>
      </c>
      <c r="I13" s="26"/>
      <c r="J13" s="27"/>
    </row>
    <row r="14" spans="1:10" ht="30" x14ac:dyDescent="0.3">
      <c r="A14" s="19" t="s">
        <v>289</v>
      </c>
      <c r="B14" s="31">
        <v>3024650</v>
      </c>
      <c r="C14" s="33" t="s">
        <v>262</v>
      </c>
      <c r="D14" s="33" t="s">
        <v>340</v>
      </c>
      <c r="E14" s="23">
        <v>3</v>
      </c>
      <c r="F14" s="15" t="s">
        <v>125</v>
      </c>
      <c r="G14" s="24"/>
      <c r="H14" s="25">
        <f t="shared" si="0"/>
        <v>0</v>
      </c>
      <c r="I14" s="26"/>
      <c r="J14" s="27"/>
    </row>
    <row r="15" spans="1:10" x14ac:dyDescent="0.3">
      <c r="A15" s="28" t="s">
        <v>278</v>
      </c>
      <c r="B15" s="28"/>
      <c r="C15" s="28"/>
      <c r="D15" s="28"/>
      <c r="E15" s="28"/>
      <c r="F15" s="28"/>
      <c r="G15" s="28"/>
      <c r="H15" s="29">
        <f>SUM(H12:H14)</f>
        <v>0</v>
      </c>
      <c r="I15" s="30"/>
      <c r="J15" s="30"/>
    </row>
    <row r="16" spans="1:10" x14ac:dyDescent="0.3">
      <c r="A16" s="15">
        <v>3</v>
      </c>
      <c r="B16" s="16" t="s">
        <v>279</v>
      </c>
      <c r="C16" s="17"/>
      <c r="D16" s="17"/>
      <c r="E16" s="17"/>
      <c r="F16" s="17"/>
      <c r="G16" s="17"/>
      <c r="H16" s="17"/>
      <c r="I16" s="17"/>
      <c r="J16" s="18"/>
    </row>
    <row r="17" spans="1:10" ht="30" x14ac:dyDescent="0.3">
      <c r="A17" s="19" t="s">
        <v>290</v>
      </c>
      <c r="B17" s="35">
        <v>3024648</v>
      </c>
      <c r="C17" s="36" t="s">
        <v>246</v>
      </c>
      <c r="D17" s="37" t="s">
        <v>245</v>
      </c>
      <c r="E17" s="38">
        <v>2</v>
      </c>
      <c r="F17" s="15" t="s">
        <v>125</v>
      </c>
      <c r="G17" s="24"/>
      <c r="H17" s="25">
        <f t="shared" si="0"/>
        <v>0</v>
      </c>
      <c r="I17" s="26"/>
      <c r="J17" s="27"/>
    </row>
    <row r="18" spans="1:10" ht="30" x14ac:dyDescent="0.3">
      <c r="A18" s="19" t="s">
        <v>291</v>
      </c>
      <c r="B18" s="35">
        <v>3021773</v>
      </c>
      <c r="C18" s="36" t="s">
        <v>85</v>
      </c>
      <c r="D18" s="37" t="s">
        <v>249</v>
      </c>
      <c r="E18" s="39">
        <v>2</v>
      </c>
      <c r="F18" s="15" t="s">
        <v>125</v>
      </c>
      <c r="G18" s="24"/>
      <c r="H18" s="25">
        <f t="shared" si="0"/>
        <v>0</v>
      </c>
      <c r="I18" s="26"/>
      <c r="J18" s="27"/>
    </row>
    <row r="19" spans="1:10" ht="30" x14ac:dyDescent="0.3">
      <c r="A19" s="19" t="s">
        <v>292</v>
      </c>
      <c r="B19" s="35">
        <v>3026705</v>
      </c>
      <c r="C19" s="36" t="s">
        <v>118</v>
      </c>
      <c r="D19" s="37" t="s">
        <v>245</v>
      </c>
      <c r="E19" s="38">
        <v>2</v>
      </c>
      <c r="F19" s="15" t="s">
        <v>125</v>
      </c>
      <c r="G19" s="24"/>
      <c r="H19" s="25">
        <f t="shared" si="0"/>
        <v>0</v>
      </c>
      <c r="I19" s="26"/>
      <c r="J19" s="27"/>
    </row>
    <row r="20" spans="1:10" ht="30" x14ac:dyDescent="0.3">
      <c r="A20" s="19" t="s">
        <v>293</v>
      </c>
      <c r="B20" s="35">
        <v>3024652</v>
      </c>
      <c r="C20" s="37" t="s">
        <v>263</v>
      </c>
      <c r="D20" s="37" t="s">
        <v>341</v>
      </c>
      <c r="E20" s="39">
        <v>2</v>
      </c>
      <c r="F20" s="15" t="s">
        <v>125</v>
      </c>
      <c r="G20" s="24"/>
      <c r="H20" s="25">
        <f t="shared" si="0"/>
        <v>0</v>
      </c>
      <c r="I20" s="26"/>
      <c r="J20" s="27"/>
    </row>
    <row r="21" spans="1:10" x14ac:dyDescent="0.3">
      <c r="A21" s="28" t="s">
        <v>280</v>
      </c>
      <c r="B21" s="28"/>
      <c r="C21" s="28"/>
      <c r="D21" s="28"/>
      <c r="E21" s="28"/>
      <c r="F21" s="28"/>
      <c r="G21" s="28"/>
      <c r="H21" s="29">
        <f>SUM(H17:H20)</f>
        <v>0</v>
      </c>
      <c r="I21" s="30"/>
      <c r="J21" s="30"/>
    </row>
    <row r="22" spans="1:10" x14ac:dyDescent="0.3">
      <c r="A22" s="15">
        <v>4</v>
      </c>
      <c r="B22" s="16" t="s">
        <v>281</v>
      </c>
      <c r="C22" s="17"/>
      <c r="D22" s="17"/>
      <c r="E22" s="17"/>
      <c r="F22" s="17"/>
      <c r="G22" s="17"/>
      <c r="H22" s="17"/>
      <c r="I22" s="17"/>
      <c r="J22" s="18"/>
    </row>
    <row r="23" spans="1:10" ht="30" x14ac:dyDescent="0.3">
      <c r="A23" s="19" t="s">
        <v>294</v>
      </c>
      <c r="B23" s="40">
        <v>3024647</v>
      </c>
      <c r="C23" s="41" t="s">
        <v>248</v>
      </c>
      <c r="D23" s="42" t="s">
        <v>245</v>
      </c>
      <c r="E23" s="34">
        <v>5</v>
      </c>
      <c r="F23" s="15" t="s">
        <v>125</v>
      </c>
      <c r="G23" s="24"/>
      <c r="H23" s="25">
        <f t="shared" si="0"/>
        <v>0</v>
      </c>
      <c r="I23" s="26"/>
      <c r="J23" s="27"/>
    </row>
    <row r="24" spans="1:10" ht="30" x14ac:dyDescent="0.3">
      <c r="A24" s="19" t="s">
        <v>295</v>
      </c>
      <c r="B24" s="40">
        <v>3021772</v>
      </c>
      <c r="C24" s="41" t="s">
        <v>104</v>
      </c>
      <c r="D24" s="42" t="s">
        <v>245</v>
      </c>
      <c r="E24" s="23">
        <v>50</v>
      </c>
      <c r="F24" s="15" t="s">
        <v>125</v>
      </c>
      <c r="G24" s="24"/>
      <c r="H24" s="25">
        <f t="shared" si="0"/>
        <v>0</v>
      </c>
      <c r="I24" s="26"/>
      <c r="J24" s="27"/>
    </row>
    <row r="25" spans="1:10" ht="30" x14ac:dyDescent="0.3">
      <c r="A25" s="19" t="s">
        <v>296</v>
      </c>
      <c r="B25" s="40">
        <v>3024651</v>
      </c>
      <c r="C25" s="42" t="s">
        <v>264</v>
      </c>
      <c r="D25" s="42" t="s">
        <v>342</v>
      </c>
      <c r="E25" s="23">
        <v>5</v>
      </c>
      <c r="F25" s="15" t="s">
        <v>125</v>
      </c>
      <c r="G25" s="24"/>
      <c r="H25" s="25">
        <f t="shared" si="0"/>
        <v>0</v>
      </c>
      <c r="I25" s="26"/>
      <c r="J25" s="27"/>
    </row>
    <row r="26" spans="1:10" x14ac:dyDescent="0.3">
      <c r="A26" s="28" t="s">
        <v>282</v>
      </c>
      <c r="B26" s="28"/>
      <c r="C26" s="28"/>
      <c r="D26" s="28"/>
      <c r="E26" s="28"/>
      <c r="F26" s="28"/>
      <c r="G26" s="28"/>
      <c r="H26" s="29">
        <f>SUM(H23:H25)</f>
        <v>0</v>
      </c>
      <c r="I26" s="30"/>
      <c r="J26" s="30"/>
    </row>
    <row r="27" spans="1:10" x14ac:dyDescent="0.3">
      <c r="A27" s="15">
        <v>5</v>
      </c>
      <c r="B27" s="16" t="s">
        <v>283</v>
      </c>
      <c r="C27" s="17"/>
      <c r="D27" s="17"/>
      <c r="E27" s="17"/>
      <c r="F27" s="17"/>
      <c r="G27" s="17"/>
      <c r="H27" s="17"/>
      <c r="I27" s="17"/>
      <c r="J27" s="18"/>
    </row>
    <row r="28" spans="1:10" x14ac:dyDescent="0.3">
      <c r="A28" s="19" t="s">
        <v>297</v>
      </c>
      <c r="B28" s="43">
        <v>3024549</v>
      </c>
      <c r="C28" s="44" t="s">
        <v>133</v>
      </c>
      <c r="D28" s="45" t="s">
        <v>337</v>
      </c>
      <c r="E28" s="39">
        <v>50</v>
      </c>
      <c r="F28" s="15" t="s">
        <v>132</v>
      </c>
      <c r="G28" s="24"/>
      <c r="H28" s="25">
        <f t="shared" ref="H28:H87" si="1">G28*E28</f>
        <v>0</v>
      </c>
      <c r="I28" s="26"/>
      <c r="J28" s="27"/>
    </row>
    <row r="29" spans="1:10" x14ac:dyDescent="0.3">
      <c r="A29" s="19" t="s">
        <v>298</v>
      </c>
      <c r="B29" s="43">
        <v>3024547</v>
      </c>
      <c r="C29" s="44" t="s">
        <v>186</v>
      </c>
      <c r="D29" s="45" t="s">
        <v>337</v>
      </c>
      <c r="E29" s="39">
        <v>5</v>
      </c>
      <c r="F29" s="15" t="s">
        <v>125</v>
      </c>
      <c r="G29" s="24"/>
      <c r="H29" s="25">
        <f t="shared" ref="H29:H38" si="2">G29*E29</f>
        <v>0</v>
      </c>
      <c r="I29" s="26"/>
      <c r="J29" s="27"/>
    </row>
    <row r="30" spans="1:10" x14ac:dyDescent="0.3">
      <c r="A30" s="19" t="s">
        <v>299</v>
      </c>
      <c r="B30" s="43">
        <v>3024780</v>
      </c>
      <c r="C30" s="44" t="s">
        <v>209</v>
      </c>
      <c r="D30" s="45" t="s">
        <v>337</v>
      </c>
      <c r="E30" s="39">
        <v>10</v>
      </c>
      <c r="F30" s="15" t="s">
        <v>125</v>
      </c>
      <c r="G30" s="24"/>
      <c r="H30" s="25">
        <f t="shared" si="2"/>
        <v>0</v>
      </c>
      <c r="I30" s="26"/>
      <c r="J30" s="27"/>
    </row>
    <row r="31" spans="1:10" x14ac:dyDescent="0.3">
      <c r="A31" s="19" t="s">
        <v>300</v>
      </c>
      <c r="B31" s="43">
        <v>3024359</v>
      </c>
      <c r="C31" s="44" t="s">
        <v>210</v>
      </c>
      <c r="D31" s="45" t="s">
        <v>337</v>
      </c>
      <c r="E31" s="39">
        <v>10</v>
      </c>
      <c r="F31" s="15" t="s">
        <v>125</v>
      </c>
      <c r="G31" s="24"/>
      <c r="H31" s="25">
        <f t="shared" si="2"/>
        <v>0</v>
      </c>
      <c r="I31" s="26"/>
      <c r="J31" s="27"/>
    </row>
    <row r="32" spans="1:10" x14ac:dyDescent="0.3">
      <c r="A32" s="19" t="s">
        <v>301</v>
      </c>
      <c r="B32" s="43">
        <v>3020514</v>
      </c>
      <c r="C32" s="44" t="s">
        <v>231</v>
      </c>
      <c r="D32" s="45" t="s">
        <v>337</v>
      </c>
      <c r="E32" s="39">
        <v>20</v>
      </c>
      <c r="F32" s="15" t="s">
        <v>125</v>
      </c>
      <c r="G32" s="24"/>
      <c r="H32" s="25">
        <f t="shared" si="2"/>
        <v>0</v>
      </c>
      <c r="I32" s="26"/>
      <c r="J32" s="27"/>
    </row>
    <row r="33" spans="1:10" x14ac:dyDescent="0.3">
      <c r="A33" s="19" t="s">
        <v>302</v>
      </c>
      <c r="B33" s="43">
        <v>3025185</v>
      </c>
      <c r="C33" s="44" t="s">
        <v>232</v>
      </c>
      <c r="D33" s="45" t="s">
        <v>337</v>
      </c>
      <c r="E33" s="39">
        <v>20</v>
      </c>
      <c r="F33" s="15" t="s">
        <v>125</v>
      </c>
      <c r="G33" s="24"/>
      <c r="H33" s="25">
        <f t="shared" si="2"/>
        <v>0</v>
      </c>
      <c r="I33" s="26"/>
      <c r="J33" s="27"/>
    </row>
    <row r="34" spans="1:10" x14ac:dyDescent="0.3">
      <c r="A34" s="19" t="s">
        <v>303</v>
      </c>
      <c r="B34" s="43">
        <v>3024514</v>
      </c>
      <c r="C34" s="44" t="s">
        <v>233</v>
      </c>
      <c r="D34" s="45" t="s">
        <v>337</v>
      </c>
      <c r="E34" s="39">
        <v>20</v>
      </c>
      <c r="F34" s="15" t="s">
        <v>125</v>
      </c>
      <c r="G34" s="24"/>
      <c r="H34" s="25">
        <f t="shared" si="2"/>
        <v>0</v>
      </c>
      <c r="I34" s="26"/>
      <c r="J34" s="27"/>
    </row>
    <row r="35" spans="1:10" x14ac:dyDescent="0.3">
      <c r="A35" s="19" t="s">
        <v>304</v>
      </c>
      <c r="B35" s="43">
        <v>3024513</v>
      </c>
      <c r="C35" s="44" t="s">
        <v>234</v>
      </c>
      <c r="D35" s="45" t="s">
        <v>337</v>
      </c>
      <c r="E35" s="39">
        <v>10</v>
      </c>
      <c r="F35" s="15" t="s">
        <v>125</v>
      </c>
      <c r="G35" s="24"/>
      <c r="H35" s="25">
        <f t="shared" si="2"/>
        <v>0</v>
      </c>
      <c r="I35" s="26"/>
      <c r="J35" s="27"/>
    </row>
    <row r="36" spans="1:10" x14ac:dyDescent="0.3">
      <c r="A36" s="19" t="s">
        <v>305</v>
      </c>
      <c r="B36" s="43">
        <v>3024512</v>
      </c>
      <c r="C36" s="44" t="s">
        <v>235</v>
      </c>
      <c r="D36" s="45" t="s">
        <v>337</v>
      </c>
      <c r="E36" s="39">
        <v>30</v>
      </c>
      <c r="F36" s="15" t="s">
        <v>125</v>
      </c>
      <c r="G36" s="24"/>
      <c r="H36" s="25">
        <f t="shared" si="2"/>
        <v>0</v>
      </c>
      <c r="I36" s="26"/>
      <c r="J36" s="27"/>
    </row>
    <row r="37" spans="1:10" x14ac:dyDescent="0.3">
      <c r="A37" s="19" t="s">
        <v>306</v>
      </c>
      <c r="B37" s="43">
        <v>3024551</v>
      </c>
      <c r="C37" s="44" t="s">
        <v>237</v>
      </c>
      <c r="D37" s="45" t="s">
        <v>337</v>
      </c>
      <c r="E37" s="39">
        <v>20</v>
      </c>
      <c r="F37" s="15" t="s">
        <v>125</v>
      </c>
      <c r="G37" s="24"/>
      <c r="H37" s="25">
        <f t="shared" si="2"/>
        <v>0</v>
      </c>
      <c r="I37" s="26"/>
      <c r="J37" s="27"/>
    </row>
    <row r="38" spans="1:10" x14ac:dyDescent="0.3">
      <c r="A38" s="19" t="s">
        <v>307</v>
      </c>
      <c r="B38" s="43">
        <v>3020048</v>
      </c>
      <c r="C38" s="44" t="s">
        <v>258</v>
      </c>
      <c r="D38" s="45" t="s">
        <v>337</v>
      </c>
      <c r="E38" s="39">
        <v>10</v>
      </c>
      <c r="F38" s="15" t="s">
        <v>125</v>
      </c>
      <c r="G38" s="24"/>
      <c r="H38" s="25">
        <f t="shared" si="2"/>
        <v>0</v>
      </c>
      <c r="I38" s="26"/>
      <c r="J38" s="27"/>
    </row>
    <row r="39" spans="1:10" x14ac:dyDescent="0.3">
      <c r="A39" s="19" t="s">
        <v>308</v>
      </c>
      <c r="B39" s="43">
        <v>3022410</v>
      </c>
      <c r="C39" s="44" t="s">
        <v>259</v>
      </c>
      <c r="D39" s="45" t="s">
        <v>337</v>
      </c>
      <c r="E39" s="39">
        <v>10</v>
      </c>
      <c r="F39" s="15" t="s">
        <v>125</v>
      </c>
      <c r="G39" s="24"/>
      <c r="H39" s="25">
        <f t="shared" ref="H39:H72" si="3">G39*E39</f>
        <v>0</v>
      </c>
      <c r="I39" s="26"/>
      <c r="J39" s="27"/>
    </row>
    <row r="40" spans="1:10" x14ac:dyDescent="0.3">
      <c r="A40" s="28" t="s">
        <v>309</v>
      </c>
      <c r="B40" s="28"/>
      <c r="C40" s="28"/>
      <c r="D40" s="28"/>
      <c r="E40" s="28"/>
      <c r="F40" s="28"/>
      <c r="G40" s="28"/>
      <c r="H40" s="29">
        <f>SUM(H28:H39)</f>
        <v>0</v>
      </c>
      <c r="I40" s="30"/>
      <c r="J40" s="30"/>
    </row>
    <row r="41" spans="1:10" x14ac:dyDescent="0.3">
      <c r="A41" s="15">
        <v>6</v>
      </c>
      <c r="B41" s="16" t="s">
        <v>310</v>
      </c>
      <c r="C41" s="17"/>
      <c r="D41" s="17"/>
      <c r="E41" s="17"/>
      <c r="F41" s="17"/>
      <c r="G41" s="17"/>
      <c r="H41" s="17"/>
      <c r="I41" s="17"/>
      <c r="J41" s="18"/>
    </row>
    <row r="42" spans="1:10" x14ac:dyDescent="0.3">
      <c r="A42" s="19" t="s">
        <v>311</v>
      </c>
      <c r="B42" s="46">
        <v>3025712</v>
      </c>
      <c r="C42" s="47" t="s">
        <v>136</v>
      </c>
      <c r="D42" s="48" t="s">
        <v>338</v>
      </c>
      <c r="E42" s="39">
        <v>10</v>
      </c>
      <c r="F42" s="15" t="s">
        <v>125</v>
      </c>
      <c r="G42" s="24"/>
      <c r="H42" s="25">
        <f t="shared" si="3"/>
        <v>0</v>
      </c>
      <c r="I42" s="26"/>
      <c r="J42" s="27"/>
    </row>
    <row r="43" spans="1:10" x14ac:dyDescent="0.3">
      <c r="A43" s="19" t="s">
        <v>312</v>
      </c>
      <c r="B43" s="46">
        <v>3025711</v>
      </c>
      <c r="C43" s="47" t="s">
        <v>137</v>
      </c>
      <c r="D43" s="48" t="s">
        <v>338</v>
      </c>
      <c r="E43" s="39">
        <v>5</v>
      </c>
      <c r="F43" s="15" t="s">
        <v>125</v>
      </c>
      <c r="G43" s="24"/>
      <c r="H43" s="25">
        <f t="shared" si="3"/>
        <v>0</v>
      </c>
      <c r="I43" s="26"/>
      <c r="J43" s="27"/>
    </row>
    <row r="44" spans="1:10" x14ac:dyDescent="0.3">
      <c r="A44" s="19" t="s">
        <v>313</v>
      </c>
      <c r="B44" s="46">
        <v>3025713</v>
      </c>
      <c r="C44" s="47" t="s">
        <v>138</v>
      </c>
      <c r="D44" s="48" t="s">
        <v>338</v>
      </c>
      <c r="E44" s="39">
        <v>8</v>
      </c>
      <c r="F44" s="15" t="s">
        <v>125</v>
      </c>
      <c r="G44" s="24"/>
      <c r="H44" s="25">
        <f t="shared" si="3"/>
        <v>0</v>
      </c>
      <c r="I44" s="26"/>
      <c r="J44" s="27"/>
    </row>
    <row r="45" spans="1:10" x14ac:dyDescent="0.3">
      <c r="A45" s="19" t="s">
        <v>314</v>
      </c>
      <c r="B45" s="46">
        <v>3025714</v>
      </c>
      <c r="C45" s="47" t="s">
        <v>139</v>
      </c>
      <c r="D45" s="48" t="s">
        <v>338</v>
      </c>
      <c r="E45" s="39">
        <v>10</v>
      </c>
      <c r="F45" s="15" t="s">
        <v>125</v>
      </c>
      <c r="G45" s="24"/>
      <c r="H45" s="25">
        <f t="shared" si="3"/>
        <v>0</v>
      </c>
      <c r="I45" s="26"/>
      <c r="J45" s="27"/>
    </row>
    <row r="46" spans="1:10" x14ac:dyDescent="0.3">
      <c r="A46" s="19" t="s">
        <v>315</v>
      </c>
      <c r="B46" s="46">
        <v>3026232</v>
      </c>
      <c r="C46" s="47" t="s">
        <v>140</v>
      </c>
      <c r="D46" s="48" t="s">
        <v>338</v>
      </c>
      <c r="E46" s="39">
        <v>5</v>
      </c>
      <c r="F46" s="15" t="s">
        <v>125</v>
      </c>
      <c r="G46" s="24"/>
      <c r="H46" s="25">
        <f t="shared" si="3"/>
        <v>0</v>
      </c>
      <c r="I46" s="26"/>
      <c r="J46" s="27"/>
    </row>
    <row r="47" spans="1:10" x14ac:dyDescent="0.3">
      <c r="A47" s="19" t="s">
        <v>316</v>
      </c>
      <c r="B47" s="46">
        <v>3026233</v>
      </c>
      <c r="C47" s="47" t="s">
        <v>141</v>
      </c>
      <c r="D47" s="48" t="s">
        <v>338</v>
      </c>
      <c r="E47" s="39">
        <v>6</v>
      </c>
      <c r="F47" s="15" t="s">
        <v>125</v>
      </c>
      <c r="G47" s="24"/>
      <c r="H47" s="25">
        <f t="shared" si="3"/>
        <v>0</v>
      </c>
      <c r="I47" s="26"/>
      <c r="J47" s="27"/>
    </row>
    <row r="48" spans="1:10" x14ac:dyDescent="0.3">
      <c r="A48" s="19" t="s">
        <v>317</v>
      </c>
      <c r="B48" s="46">
        <v>3025715</v>
      </c>
      <c r="C48" s="47" t="s">
        <v>142</v>
      </c>
      <c r="D48" s="48" t="s">
        <v>338</v>
      </c>
      <c r="E48" s="39">
        <v>10</v>
      </c>
      <c r="F48" s="15" t="s">
        <v>125</v>
      </c>
      <c r="G48" s="24"/>
      <c r="H48" s="25">
        <f t="shared" si="3"/>
        <v>0</v>
      </c>
      <c r="I48" s="26"/>
      <c r="J48" s="27"/>
    </row>
    <row r="49" spans="1:10" x14ac:dyDescent="0.3">
      <c r="A49" s="19" t="s">
        <v>318</v>
      </c>
      <c r="B49" s="46">
        <v>3025681</v>
      </c>
      <c r="C49" s="47" t="s">
        <v>173</v>
      </c>
      <c r="D49" s="48" t="s">
        <v>338</v>
      </c>
      <c r="E49" s="39">
        <v>15</v>
      </c>
      <c r="F49" s="15" t="s">
        <v>125</v>
      </c>
      <c r="G49" s="24"/>
      <c r="H49" s="25">
        <f t="shared" si="3"/>
        <v>0</v>
      </c>
      <c r="I49" s="26"/>
      <c r="J49" s="27"/>
    </row>
    <row r="50" spans="1:10" x14ac:dyDescent="0.3">
      <c r="A50" s="19" t="s">
        <v>319</v>
      </c>
      <c r="B50" s="46">
        <v>3025682</v>
      </c>
      <c r="C50" s="47" t="s">
        <v>174</v>
      </c>
      <c r="D50" s="48" t="s">
        <v>338</v>
      </c>
      <c r="E50" s="39">
        <v>10</v>
      </c>
      <c r="F50" s="15" t="s">
        <v>125</v>
      </c>
      <c r="G50" s="24"/>
      <c r="H50" s="25">
        <f t="shared" si="3"/>
        <v>0</v>
      </c>
      <c r="I50" s="26"/>
      <c r="J50" s="27"/>
    </row>
    <row r="51" spans="1:10" x14ac:dyDescent="0.3">
      <c r="A51" s="19" t="s">
        <v>320</v>
      </c>
      <c r="B51" s="46">
        <v>3025683</v>
      </c>
      <c r="C51" s="47" t="s">
        <v>175</v>
      </c>
      <c r="D51" s="48" t="s">
        <v>338</v>
      </c>
      <c r="E51" s="39">
        <v>10</v>
      </c>
      <c r="F51" s="15" t="s">
        <v>125</v>
      </c>
      <c r="G51" s="24"/>
      <c r="H51" s="25">
        <f t="shared" si="3"/>
        <v>0</v>
      </c>
      <c r="I51" s="26"/>
      <c r="J51" s="27"/>
    </row>
    <row r="52" spans="1:10" x14ac:dyDescent="0.3">
      <c r="A52" s="19" t="s">
        <v>321</v>
      </c>
      <c r="B52" s="46">
        <v>3025684</v>
      </c>
      <c r="C52" s="47" t="s">
        <v>176</v>
      </c>
      <c r="D52" s="48" t="s">
        <v>338</v>
      </c>
      <c r="E52" s="39">
        <v>5</v>
      </c>
      <c r="F52" s="15" t="s">
        <v>125</v>
      </c>
      <c r="G52" s="24"/>
      <c r="H52" s="25">
        <f t="shared" si="3"/>
        <v>0</v>
      </c>
      <c r="I52" s="26"/>
      <c r="J52" s="27"/>
    </row>
    <row r="53" spans="1:10" x14ac:dyDescent="0.3">
      <c r="A53" s="19" t="s">
        <v>322</v>
      </c>
      <c r="B53" s="46">
        <v>3025685</v>
      </c>
      <c r="C53" s="47" t="s">
        <v>177</v>
      </c>
      <c r="D53" s="48" t="s">
        <v>338</v>
      </c>
      <c r="E53" s="39">
        <v>5</v>
      </c>
      <c r="F53" s="15" t="s">
        <v>125</v>
      </c>
      <c r="G53" s="24"/>
      <c r="H53" s="25">
        <f t="shared" si="3"/>
        <v>0</v>
      </c>
      <c r="I53" s="26"/>
      <c r="J53" s="27"/>
    </row>
    <row r="54" spans="1:10" x14ac:dyDescent="0.3">
      <c r="A54" s="19" t="s">
        <v>323</v>
      </c>
      <c r="B54" s="46">
        <v>3025716</v>
      </c>
      <c r="C54" s="47" t="s">
        <v>178</v>
      </c>
      <c r="D54" s="48" t="s">
        <v>338</v>
      </c>
      <c r="E54" s="39">
        <v>10</v>
      </c>
      <c r="F54" s="15" t="s">
        <v>125</v>
      </c>
      <c r="G54" s="24"/>
      <c r="H54" s="25">
        <f t="shared" si="3"/>
        <v>0</v>
      </c>
      <c r="I54" s="26"/>
      <c r="J54" s="27"/>
    </row>
    <row r="55" spans="1:10" x14ac:dyDescent="0.3">
      <c r="A55" s="19" t="s">
        <v>324</v>
      </c>
      <c r="B55" s="46">
        <v>3025717</v>
      </c>
      <c r="C55" s="47" t="s">
        <v>179</v>
      </c>
      <c r="D55" s="48" t="s">
        <v>338</v>
      </c>
      <c r="E55" s="39">
        <v>10</v>
      </c>
      <c r="F55" s="15" t="s">
        <v>125</v>
      </c>
      <c r="G55" s="24"/>
      <c r="H55" s="25">
        <f t="shared" si="3"/>
        <v>0</v>
      </c>
      <c r="I55" s="26"/>
      <c r="J55" s="27"/>
    </row>
    <row r="56" spans="1:10" x14ac:dyDescent="0.3">
      <c r="A56" s="19" t="s">
        <v>325</v>
      </c>
      <c r="B56" s="46">
        <v>3025718</v>
      </c>
      <c r="C56" s="47" t="s">
        <v>180</v>
      </c>
      <c r="D56" s="48" t="s">
        <v>338</v>
      </c>
      <c r="E56" s="39">
        <v>30</v>
      </c>
      <c r="F56" s="15" t="s">
        <v>125</v>
      </c>
      <c r="G56" s="24"/>
      <c r="H56" s="25">
        <f t="shared" si="3"/>
        <v>0</v>
      </c>
      <c r="I56" s="26"/>
      <c r="J56" s="27"/>
    </row>
    <row r="57" spans="1:10" x14ac:dyDescent="0.3">
      <c r="A57" s="19" t="s">
        <v>326</v>
      </c>
      <c r="B57" s="46">
        <v>3025719</v>
      </c>
      <c r="C57" s="47" t="s">
        <v>181</v>
      </c>
      <c r="D57" s="48" t="s">
        <v>338</v>
      </c>
      <c r="E57" s="39">
        <v>4</v>
      </c>
      <c r="F57" s="15" t="s">
        <v>125</v>
      </c>
      <c r="G57" s="24"/>
      <c r="H57" s="25">
        <f t="shared" si="3"/>
        <v>0</v>
      </c>
      <c r="I57" s="26"/>
      <c r="J57" s="27"/>
    </row>
    <row r="58" spans="1:10" x14ac:dyDescent="0.3">
      <c r="A58" s="19" t="s">
        <v>327</v>
      </c>
      <c r="B58" s="46">
        <v>3025707</v>
      </c>
      <c r="C58" s="47" t="s">
        <v>191</v>
      </c>
      <c r="D58" s="48" t="s">
        <v>338</v>
      </c>
      <c r="E58" s="39">
        <v>5</v>
      </c>
      <c r="F58" s="15" t="s">
        <v>125</v>
      </c>
      <c r="G58" s="24"/>
      <c r="H58" s="25">
        <f t="shared" si="3"/>
        <v>0</v>
      </c>
      <c r="I58" s="26"/>
      <c r="J58" s="27"/>
    </row>
    <row r="59" spans="1:10" x14ac:dyDescent="0.3">
      <c r="A59" s="19" t="s">
        <v>328</v>
      </c>
      <c r="B59" s="46">
        <v>3025706</v>
      </c>
      <c r="C59" s="47" t="s">
        <v>192</v>
      </c>
      <c r="D59" s="48" t="s">
        <v>338</v>
      </c>
      <c r="E59" s="39">
        <v>2</v>
      </c>
      <c r="F59" s="15" t="s">
        <v>125</v>
      </c>
      <c r="G59" s="24"/>
      <c r="H59" s="25">
        <f t="shared" si="3"/>
        <v>0</v>
      </c>
      <c r="I59" s="26"/>
      <c r="J59" s="27"/>
    </row>
    <row r="60" spans="1:10" x14ac:dyDescent="0.3">
      <c r="A60" s="19" t="s">
        <v>329</v>
      </c>
      <c r="B60" s="46">
        <v>3025710</v>
      </c>
      <c r="C60" s="47" t="s">
        <v>196</v>
      </c>
      <c r="D60" s="48" t="s">
        <v>338</v>
      </c>
      <c r="E60" s="39">
        <v>3</v>
      </c>
      <c r="F60" s="15" t="s">
        <v>125</v>
      </c>
      <c r="G60" s="24"/>
      <c r="H60" s="25">
        <f t="shared" si="3"/>
        <v>0</v>
      </c>
      <c r="I60" s="26"/>
      <c r="J60" s="27"/>
    </row>
    <row r="61" spans="1:10" x14ac:dyDescent="0.3">
      <c r="A61" s="19" t="s">
        <v>330</v>
      </c>
      <c r="B61" s="46">
        <v>3025709</v>
      </c>
      <c r="C61" s="47" t="s">
        <v>197</v>
      </c>
      <c r="D61" s="48" t="s">
        <v>338</v>
      </c>
      <c r="E61" s="39">
        <v>2</v>
      </c>
      <c r="F61" s="15" t="s">
        <v>125</v>
      </c>
      <c r="G61" s="24"/>
      <c r="H61" s="25">
        <f t="shared" si="3"/>
        <v>0</v>
      </c>
      <c r="I61" s="26"/>
      <c r="J61" s="27"/>
    </row>
    <row r="62" spans="1:10" x14ac:dyDescent="0.3">
      <c r="A62" s="19" t="s">
        <v>331</v>
      </c>
      <c r="B62" s="46">
        <v>3026234</v>
      </c>
      <c r="C62" s="47" t="s">
        <v>198</v>
      </c>
      <c r="D62" s="48" t="s">
        <v>338</v>
      </c>
      <c r="E62" s="39">
        <v>5</v>
      </c>
      <c r="F62" s="15" t="s">
        <v>125</v>
      </c>
      <c r="G62" s="24"/>
      <c r="H62" s="25">
        <f t="shared" si="3"/>
        <v>0</v>
      </c>
      <c r="I62" s="26"/>
      <c r="J62" s="27"/>
    </row>
    <row r="63" spans="1:10" x14ac:dyDescent="0.3">
      <c r="A63" s="28" t="s">
        <v>332</v>
      </c>
      <c r="B63" s="28"/>
      <c r="C63" s="28"/>
      <c r="D63" s="28"/>
      <c r="E63" s="28"/>
      <c r="F63" s="28"/>
      <c r="G63" s="28"/>
      <c r="H63" s="29">
        <f>SUM(H42:H62)</f>
        <v>0</v>
      </c>
      <c r="I63" s="30"/>
      <c r="J63" s="30"/>
    </row>
    <row r="64" spans="1:10" x14ac:dyDescent="0.3">
      <c r="A64" s="12" t="s">
        <v>334</v>
      </c>
      <c r="B64" s="13"/>
      <c r="C64" s="13"/>
      <c r="D64" s="13"/>
      <c r="E64" s="13"/>
      <c r="F64" s="13"/>
      <c r="G64" s="13"/>
      <c r="H64" s="13"/>
      <c r="I64" s="13"/>
      <c r="J64" s="14"/>
    </row>
    <row r="65" spans="1:10" x14ac:dyDescent="0.3">
      <c r="A65" s="15">
        <v>7</v>
      </c>
      <c r="B65" s="34">
        <v>3027420</v>
      </c>
      <c r="C65" s="49" t="s">
        <v>122</v>
      </c>
      <c r="D65" s="50" t="s">
        <v>260</v>
      </c>
      <c r="E65" s="34">
        <v>1</v>
      </c>
      <c r="F65" s="34" t="s">
        <v>125</v>
      </c>
      <c r="G65" s="24"/>
      <c r="H65" s="25">
        <f t="shared" si="3"/>
        <v>0</v>
      </c>
      <c r="I65" s="26"/>
      <c r="J65" s="27"/>
    </row>
    <row r="66" spans="1:10" x14ac:dyDescent="0.3">
      <c r="A66" s="15">
        <v>8</v>
      </c>
      <c r="B66" s="34">
        <v>3027419</v>
      </c>
      <c r="C66" s="49" t="s">
        <v>121</v>
      </c>
      <c r="D66" s="50" t="s">
        <v>260</v>
      </c>
      <c r="E66" s="34">
        <v>1</v>
      </c>
      <c r="F66" s="34" t="s">
        <v>125</v>
      </c>
      <c r="G66" s="24"/>
      <c r="H66" s="25">
        <f t="shared" si="3"/>
        <v>0</v>
      </c>
      <c r="I66" s="26"/>
      <c r="J66" s="27"/>
    </row>
    <row r="67" spans="1:10" x14ac:dyDescent="0.3">
      <c r="A67" s="15">
        <v>9</v>
      </c>
      <c r="B67" s="34">
        <v>3021757</v>
      </c>
      <c r="C67" s="49" t="s">
        <v>114</v>
      </c>
      <c r="D67" s="50" t="s">
        <v>260</v>
      </c>
      <c r="E67" s="34">
        <v>1</v>
      </c>
      <c r="F67" s="34" t="s">
        <v>125</v>
      </c>
      <c r="G67" s="24"/>
      <c r="H67" s="25">
        <f t="shared" si="3"/>
        <v>0</v>
      </c>
      <c r="I67" s="26"/>
      <c r="J67" s="27"/>
    </row>
    <row r="68" spans="1:10" x14ac:dyDescent="0.3">
      <c r="A68" s="15">
        <v>10</v>
      </c>
      <c r="B68" s="34">
        <v>3027178</v>
      </c>
      <c r="C68" s="49" t="s">
        <v>213</v>
      </c>
      <c r="D68" s="50" t="s">
        <v>260</v>
      </c>
      <c r="E68" s="34">
        <v>1</v>
      </c>
      <c r="F68" s="34" t="s">
        <v>125</v>
      </c>
      <c r="G68" s="24"/>
      <c r="H68" s="25">
        <f t="shared" si="3"/>
        <v>0</v>
      </c>
      <c r="I68" s="26"/>
      <c r="J68" s="27"/>
    </row>
    <row r="69" spans="1:10" x14ac:dyDescent="0.3">
      <c r="A69" s="15">
        <v>11</v>
      </c>
      <c r="B69" s="34">
        <v>3027177</v>
      </c>
      <c r="C69" s="49" t="s">
        <v>119</v>
      </c>
      <c r="D69" s="50" t="s">
        <v>260</v>
      </c>
      <c r="E69" s="34">
        <v>1</v>
      </c>
      <c r="F69" s="34" t="s">
        <v>125</v>
      </c>
      <c r="G69" s="24"/>
      <c r="H69" s="25">
        <f t="shared" si="3"/>
        <v>0</v>
      </c>
      <c r="I69" s="26"/>
      <c r="J69" s="27"/>
    </row>
    <row r="70" spans="1:10" x14ac:dyDescent="0.3">
      <c r="A70" s="15">
        <v>12</v>
      </c>
      <c r="B70" s="34">
        <v>3027181</v>
      </c>
      <c r="C70" s="49" t="s">
        <v>120</v>
      </c>
      <c r="D70" s="50" t="s">
        <v>260</v>
      </c>
      <c r="E70" s="34">
        <v>1</v>
      </c>
      <c r="F70" s="34" t="s">
        <v>125</v>
      </c>
      <c r="G70" s="24"/>
      <c r="H70" s="25">
        <f t="shared" si="3"/>
        <v>0</v>
      </c>
      <c r="I70" s="26"/>
      <c r="J70" s="27"/>
    </row>
    <row r="71" spans="1:10" x14ac:dyDescent="0.3">
      <c r="A71" s="15">
        <v>13</v>
      </c>
      <c r="B71" s="34">
        <v>3027421</v>
      </c>
      <c r="C71" s="49" t="s">
        <v>214</v>
      </c>
      <c r="D71" s="50" t="s">
        <v>260</v>
      </c>
      <c r="E71" s="34">
        <v>1</v>
      </c>
      <c r="F71" s="34" t="s">
        <v>125</v>
      </c>
      <c r="G71" s="24"/>
      <c r="H71" s="25">
        <f t="shared" si="3"/>
        <v>0</v>
      </c>
      <c r="I71" s="26"/>
      <c r="J71" s="27"/>
    </row>
    <row r="72" spans="1:10" x14ac:dyDescent="0.3">
      <c r="A72" s="15">
        <v>14</v>
      </c>
      <c r="B72" s="34">
        <v>3027179</v>
      </c>
      <c r="C72" s="49" t="s">
        <v>215</v>
      </c>
      <c r="D72" s="50" t="s">
        <v>260</v>
      </c>
      <c r="E72" s="34">
        <v>1</v>
      </c>
      <c r="F72" s="34" t="s">
        <v>125</v>
      </c>
      <c r="G72" s="24"/>
      <c r="H72" s="25">
        <f t="shared" si="3"/>
        <v>0</v>
      </c>
      <c r="I72" s="26"/>
      <c r="J72" s="27"/>
    </row>
    <row r="73" spans="1:10" x14ac:dyDescent="0.3">
      <c r="A73" s="15">
        <v>15</v>
      </c>
      <c r="B73" s="34">
        <v>3022719</v>
      </c>
      <c r="C73" s="49" t="s">
        <v>124</v>
      </c>
      <c r="D73" s="34"/>
      <c r="E73" s="23">
        <v>8</v>
      </c>
      <c r="F73" s="34" t="s">
        <v>125</v>
      </c>
      <c r="G73" s="24"/>
      <c r="H73" s="25">
        <f t="shared" ref="H73:H79" si="4">G73*E73</f>
        <v>0</v>
      </c>
      <c r="I73" s="26"/>
      <c r="J73" s="27"/>
    </row>
    <row r="74" spans="1:10" x14ac:dyDescent="0.3">
      <c r="A74" s="15">
        <v>16</v>
      </c>
      <c r="B74" s="34">
        <v>3021921</v>
      </c>
      <c r="C74" s="49" t="s">
        <v>115</v>
      </c>
      <c r="D74" s="34"/>
      <c r="E74" s="23">
        <v>2</v>
      </c>
      <c r="F74" s="34" t="s">
        <v>125</v>
      </c>
      <c r="G74" s="24"/>
      <c r="H74" s="25">
        <f t="shared" si="4"/>
        <v>0</v>
      </c>
      <c r="I74" s="26"/>
      <c r="J74" s="27"/>
    </row>
    <row r="75" spans="1:10" x14ac:dyDescent="0.3">
      <c r="A75" s="15">
        <v>17</v>
      </c>
      <c r="B75" s="34">
        <v>3006916</v>
      </c>
      <c r="C75" s="49" t="s">
        <v>126</v>
      </c>
      <c r="D75" s="34"/>
      <c r="E75" s="23">
        <v>5</v>
      </c>
      <c r="F75" s="34" t="s">
        <v>125</v>
      </c>
      <c r="G75" s="24"/>
      <c r="H75" s="25">
        <f t="shared" si="4"/>
        <v>0</v>
      </c>
      <c r="I75" s="26"/>
      <c r="J75" s="27"/>
    </row>
    <row r="76" spans="1:10" x14ac:dyDescent="0.3">
      <c r="A76" s="15">
        <v>18</v>
      </c>
      <c r="B76" s="34">
        <v>3022614</v>
      </c>
      <c r="C76" s="49" t="s">
        <v>127</v>
      </c>
      <c r="D76" s="50"/>
      <c r="E76" s="23">
        <v>5</v>
      </c>
      <c r="F76" s="34" t="s">
        <v>125</v>
      </c>
      <c r="G76" s="24"/>
      <c r="H76" s="25">
        <f t="shared" si="4"/>
        <v>0</v>
      </c>
      <c r="I76" s="26"/>
      <c r="J76" s="27"/>
    </row>
    <row r="77" spans="1:10" x14ac:dyDescent="0.3">
      <c r="A77" s="15">
        <v>19</v>
      </c>
      <c r="B77" s="34">
        <v>3006908</v>
      </c>
      <c r="C77" s="49" t="s">
        <v>128</v>
      </c>
      <c r="D77" s="50"/>
      <c r="E77" s="23">
        <v>10</v>
      </c>
      <c r="F77" s="34" t="s">
        <v>125</v>
      </c>
      <c r="G77" s="24"/>
      <c r="H77" s="25">
        <f t="shared" si="4"/>
        <v>0</v>
      </c>
      <c r="I77" s="26"/>
      <c r="J77" s="27"/>
    </row>
    <row r="78" spans="1:10" x14ac:dyDescent="0.3">
      <c r="A78" s="15">
        <v>20</v>
      </c>
      <c r="B78" s="34">
        <v>3021751</v>
      </c>
      <c r="C78" s="49" t="s">
        <v>129</v>
      </c>
      <c r="D78" s="50"/>
      <c r="E78" s="23">
        <v>10</v>
      </c>
      <c r="F78" s="34" t="s">
        <v>125</v>
      </c>
      <c r="G78" s="24"/>
      <c r="H78" s="25">
        <f t="shared" si="4"/>
        <v>0</v>
      </c>
      <c r="I78" s="26"/>
      <c r="J78" s="27"/>
    </row>
    <row r="79" spans="1:10" x14ac:dyDescent="0.3">
      <c r="A79" s="15">
        <v>21</v>
      </c>
      <c r="B79" s="34">
        <v>3006909</v>
      </c>
      <c r="C79" s="49" t="s">
        <v>130</v>
      </c>
      <c r="D79" s="50"/>
      <c r="E79" s="23">
        <v>10</v>
      </c>
      <c r="F79" s="34" t="s">
        <v>125</v>
      </c>
      <c r="G79" s="24"/>
      <c r="H79" s="25">
        <f t="shared" si="4"/>
        <v>0</v>
      </c>
      <c r="I79" s="26"/>
      <c r="J79" s="27"/>
    </row>
    <row r="80" spans="1:10" x14ac:dyDescent="0.3">
      <c r="A80" s="15">
        <v>22</v>
      </c>
      <c r="B80" s="34">
        <v>3005071</v>
      </c>
      <c r="C80" s="49" t="s">
        <v>131</v>
      </c>
      <c r="D80" s="50"/>
      <c r="E80" s="34">
        <v>10</v>
      </c>
      <c r="F80" s="34" t="s">
        <v>125</v>
      </c>
      <c r="G80" s="24"/>
      <c r="H80" s="25">
        <f t="shared" si="1"/>
        <v>0</v>
      </c>
      <c r="I80" s="26"/>
      <c r="J80" s="26"/>
    </row>
    <row r="81" spans="1:10" x14ac:dyDescent="0.3">
      <c r="A81" s="15">
        <v>23</v>
      </c>
      <c r="B81" s="34">
        <v>3018612</v>
      </c>
      <c r="C81" s="49" t="s">
        <v>134</v>
      </c>
      <c r="D81" s="50"/>
      <c r="E81" s="23">
        <v>20</v>
      </c>
      <c r="F81" s="34" t="s">
        <v>132</v>
      </c>
      <c r="G81" s="24"/>
      <c r="H81" s="25">
        <f t="shared" si="1"/>
        <v>0</v>
      </c>
      <c r="I81" s="26"/>
      <c r="J81" s="26"/>
    </row>
    <row r="82" spans="1:10" x14ac:dyDescent="0.3">
      <c r="A82" s="15">
        <v>24</v>
      </c>
      <c r="B82" s="34">
        <v>3018673</v>
      </c>
      <c r="C82" s="49" t="s">
        <v>135</v>
      </c>
      <c r="D82" s="50"/>
      <c r="E82" s="23">
        <v>50</v>
      </c>
      <c r="F82" s="34" t="s">
        <v>132</v>
      </c>
      <c r="G82" s="24"/>
      <c r="H82" s="25">
        <f t="shared" si="1"/>
        <v>0</v>
      </c>
      <c r="I82" s="26"/>
      <c r="J82" s="26"/>
    </row>
    <row r="83" spans="1:10" x14ac:dyDescent="0.3">
      <c r="A83" s="15">
        <v>25</v>
      </c>
      <c r="B83" s="34">
        <v>3014935</v>
      </c>
      <c r="C83" s="49" t="s">
        <v>143</v>
      </c>
      <c r="D83" s="50"/>
      <c r="E83" s="34">
        <v>3</v>
      </c>
      <c r="F83" s="34" t="s">
        <v>144</v>
      </c>
      <c r="G83" s="24"/>
      <c r="H83" s="25">
        <f t="shared" si="1"/>
        <v>0</v>
      </c>
      <c r="I83" s="26"/>
      <c r="J83" s="26"/>
    </row>
    <row r="84" spans="1:10" x14ac:dyDescent="0.3">
      <c r="A84" s="15">
        <v>26</v>
      </c>
      <c r="B84" s="34">
        <v>3019617</v>
      </c>
      <c r="C84" s="49" t="s">
        <v>145</v>
      </c>
      <c r="D84" s="50"/>
      <c r="E84" s="23">
        <v>5</v>
      </c>
      <c r="F84" s="34" t="s">
        <v>144</v>
      </c>
      <c r="G84" s="24"/>
      <c r="H84" s="25">
        <f t="shared" si="1"/>
        <v>0</v>
      </c>
      <c r="I84" s="26"/>
      <c r="J84" s="26"/>
    </row>
    <row r="85" spans="1:10" x14ac:dyDescent="0.3">
      <c r="A85" s="15">
        <v>27</v>
      </c>
      <c r="B85" s="34">
        <v>3016871</v>
      </c>
      <c r="C85" s="49" t="s">
        <v>7</v>
      </c>
      <c r="D85" s="50"/>
      <c r="E85" s="23">
        <v>20</v>
      </c>
      <c r="F85" s="34" t="s">
        <v>125</v>
      </c>
      <c r="G85" s="24"/>
      <c r="H85" s="25">
        <f t="shared" si="1"/>
        <v>0</v>
      </c>
      <c r="I85" s="27"/>
      <c r="J85" s="27"/>
    </row>
    <row r="86" spans="1:10" x14ac:dyDescent="0.3">
      <c r="A86" s="15">
        <v>28</v>
      </c>
      <c r="B86" s="34">
        <v>3016872</v>
      </c>
      <c r="C86" s="49" t="s">
        <v>8</v>
      </c>
      <c r="D86" s="50"/>
      <c r="E86" s="23">
        <v>20</v>
      </c>
      <c r="F86" s="34" t="s">
        <v>125</v>
      </c>
      <c r="G86" s="24"/>
      <c r="H86" s="25">
        <f t="shared" si="1"/>
        <v>0</v>
      </c>
      <c r="I86" s="27"/>
      <c r="J86" s="27"/>
    </row>
    <row r="87" spans="1:10" x14ac:dyDescent="0.3">
      <c r="A87" s="15">
        <v>29</v>
      </c>
      <c r="B87" s="34">
        <v>3013464</v>
      </c>
      <c r="C87" s="49" t="s">
        <v>146</v>
      </c>
      <c r="D87" s="50"/>
      <c r="E87" s="23">
        <v>20</v>
      </c>
      <c r="F87" s="34" t="s">
        <v>125</v>
      </c>
      <c r="G87" s="24"/>
      <c r="H87" s="25">
        <f t="shared" si="1"/>
        <v>0</v>
      </c>
      <c r="I87" s="27"/>
      <c r="J87" s="27"/>
    </row>
    <row r="88" spans="1:10" x14ac:dyDescent="0.3">
      <c r="A88" s="15">
        <v>30</v>
      </c>
      <c r="B88" s="34">
        <v>3008188</v>
      </c>
      <c r="C88" s="49" t="s">
        <v>147</v>
      </c>
      <c r="D88" s="50"/>
      <c r="E88" s="23">
        <v>10</v>
      </c>
      <c r="F88" s="34" t="s">
        <v>125</v>
      </c>
      <c r="G88" s="24"/>
      <c r="H88" s="25">
        <f t="shared" ref="H88:H89" si="5">G88*E88</f>
        <v>0</v>
      </c>
      <c r="I88" s="26"/>
      <c r="J88" s="26"/>
    </row>
    <row r="89" spans="1:10" x14ac:dyDescent="0.3">
      <c r="A89" s="15">
        <v>31</v>
      </c>
      <c r="B89" s="34">
        <v>3016415</v>
      </c>
      <c r="C89" s="49" t="s">
        <v>148</v>
      </c>
      <c r="D89" s="50"/>
      <c r="E89" s="23">
        <v>10</v>
      </c>
      <c r="F89" s="34" t="s">
        <v>125</v>
      </c>
      <c r="G89" s="24"/>
      <c r="H89" s="25">
        <f t="shared" si="5"/>
        <v>0</v>
      </c>
      <c r="I89" s="26"/>
      <c r="J89" s="26"/>
    </row>
    <row r="90" spans="1:10" x14ac:dyDescent="0.3">
      <c r="A90" s="15">
        <v>32</v>
      </c>
      <c r="B90" s="34">
        <v>3021022</v>
      </c>
      <c r="C90" s="49" t="s">
        <v>149</v>
      </c>
      <c r="D90" s="50"/>
      <c r="E90" s="23">
        <v>2</v>
      </c>
      <c r="F90" s="34" t="s">
        <v>125</v>
      </c>
      <c r="G90" s="24"/>
      <c r="H90" s="25">
        <f t="shared" ref="H90:H101" si="6">G90*E90</f>
        <v>0</v>
      </c>
      <c r="I90" s="26"/>
      <c r="J90" s="26"/>
    </row>
    <row r="91" spans="1:10" ht="30" x14ac:dyDescent="0.3">
      <c r="A91" s="15">
        <v>33</v>
      </c>
      <c r="B91" s="38">
        <v>3003845</v>
      </c>
      <c r="C91" s="51" t="s">
        <v>150</v>
      </c>
      <c r="D91" s="50" t="s">
        <v>335</v>
      </c>
      <c r="E91" s="38">
        <v>2</v>
      </c>
      <c r="F91" s="38" t="s">
        <v>125</v>
      </c>
      <c r="G91" s="24"/>
      <c r="H91" s="25">
        <f t="shared" si="6"/>
        <v>0</v>
      </c>
      <c r="I91" s="26"/>
      <c r="J91" s="26"/>
    </row>
    <row r="92" spans="1:10" x14ac:dyDescent="0.3">
      <c r="A92" s="15">
        <v>34</v>
      </c>
      <c r="B92" s="38">
        <v>3005935</v>
      </c>
      <c r="C92" s="51" t="s">
        <v>151</v>
      </c>
      <c r="D92" s="50"/>
      <c r="E92" s="38">
        <v>10</v>
      </c>
      <c r="F92" s="38" t="s">
        <v>125</v>
      </c>
      <c r="G92" s="24"/>
      <c r="H92" s="25">
        <f t="shared" si="6"/>
        <v>0</v>
      </c>
      <c r="I92" s="26"/>
      <c r="J92" s="26"/>
    </row>
    <row r="93" spans="1:10" x14ac:dyDescent="0.3">
      <c r="A93" s="15">
        <v>35</v>
      </c>
      <c r="B93" s="38">
        <v>3024362</v>
      </c>
      <c r="C93" s="51" t="s">
        <v>152</v>
      </c>
      <c r="D93" s="50"/>
      <c r="E93" s="38">
        <v>10</v>
      </c>
      <c r="F93" s="38" t="s">
        <v>125</v>
      </c>
      <c r="G93" s="24"/>
      <c r="H93" s="25">
        <f t="shared" si="6"/>
        <v>0</v>
      </c>
      <c r="I93" s="26"/>
      <c r="J93" s="26"/>
    </row>
    <row r="94" spans="1:10" x14ac:dyDescent="0.3">
      <c r="A94" s="15">
        <v>36</v>
      </c>
      <c r="B94" s="38">
        <v>3024363</v>
      </c>
      <c r="C94" s="51" t="s">
        <v>153</v>
      </c>
      <c r="D94" s="50"/>
      <c r="E94" s="38">
        <v>10</v>
      </c>
      <c r="F94" s="38" t="s">
        <v>125</v>
      </c>
      <c r="G94" s="24"/>
      <c r="H94" s="25">
        <f t="shared" si="6"/>
        <v>0</v>
      </c>
      <c r="I94" s="26"/>
      <c r="J94" s="26"/>
    </row>
    <row r="95" spans="1:10" x14ac:dyDescent="0.3">
      <c r="A95" s="15">
        <v>37</v>
      </c>
      <c r="B95" s="38">
        <v>3025446</v>
      </c>
      <c r="C95" s="51" t="s">
        <v>9</v>
      </c>
      <c r="D95" s="50"/>
      <c r="E95" s="39">
        <v>10</v>
      </c>
      <c r="F95" s="38" t="s">
        <v>125</v>
      </c>
      <c r="G95" s="24"/>
      <c r="H95" s="25">
        <f t="shared" si="6"/>
        <v>0</v>
      </c>
      <c r="I95" s="26"/>
      <c r="J95" s="26"/>
    </row>
    <row r="96" spans="1:10" x14ac:dyDescent="0.3">
      <c r="A96" s="15">
        <v>38</v>
      </c>
      <c r="B96" s="38">
        <v>3006861</v>
      </c>
      <c r="C96" s="51" t="s">
        <v>10</v>
      </c>
      <c r="D96" s="38"/>
      <c r="E96" s="39">
        <v>10</v>
      </c>
      <c r="F96" s="38" t="s">
        <v>125</v>
      </c>
      <c r="G96" s="24"/>
      <c r="H96" s="25">
        <f t="shared" si="6"/>
        <v>0</v>
      </c>
      <c r="I96" s="26"/>
      <c r="J96" s="26"/>
    </row>
    <row r="97" spans="1:10" x14ac:dyDescent="0.3">
      <c r="A97" s="15">
        <v>39</v>
      </c>
      <c r="B97" s="38">
        <v>3015835</v>
      </c>
      <c r="C97" s="51" t="s">
        <v>113</v>
      </c>
      <c r="D97" s="38"/>
      <c r="E97" s="38">
        <v>2</v>
      </c>
      <c r="F97" s="38" t="s">
        <v>125</v>
      </c>
      <c r="G97" s="24"/>
      <c r="H97" s="25">
        <f t="shared" si="6"/>
        <v>0</v>
      </c>
      <c r="I97" s="26"/>
      <c r="J97" s="26"/>
    </row>
    <row r="98" spans="1:10" x14ac:dyDescent="0.3">
      <c r="A98" s="15">
        <v>40</v>
      </c>
      <c r="B98" s="38">
        <v>3013775</v>
      </c>
      <c r="C98" s="51" t="s">
        <v>154</v>
      </c>
      <c r="D98" s="38"/>
      <c r="E98" s="39">
        <v>20</v>
      </c>
      <c r="F98" s="38" t="s">
        <v>125</v>
      </c>
      <c r="G98" s="24"/>
      <c r="H98" s="25">
        <f t="shared" si="6"/>
        <v>0</v>
      </c>
      <c r="I98" s="26"/>
      <c r="J98" s="26"/>
    </row>
    <row r="99" spans="1:10" x14ac:dyDescent="0.3">
      <c r="A99" s="15">
        <v>41</v>
      </c>
      <c r="B99" s="38">
        <v>3023206</v>
      </c>
      <c r="C99" s="51" t="s">
        <v>155</v>
      </c>
      <c r="D99" s="38"/>
      <c r="E99" s="39">
        <v>200</v>
      </c>
      <c r="F99" s="38" t="s">
        <v>125</v>
      </c>
      <c r="G99" s="24"/>
      <c r="H99" s="25">
        <f t="shared" si="6"/>
        <v>0</v>
      </c>
      <c r="I99" s="26"/>
      <c r="J99" s="26"/>
    </row>
    <row r="100" spans="1:10" x14ac:dyDescent="0.3">
      <c r="A100" s="15">
        <v>42</v>
      </c>
      <c r="B100" s="38">
        <v>3023165</v>
      </c>
      <c r="C100" s="51" t="s">
        <v>156</v>
      </c>
      <c r="D100" s="38"/>
      <c r="E100" s="39">
        <v>60</v>
      </c>
      <c r="F100" s="38" t="s">
        <v>125</v>
      </c>
      <c r="G100" s="24"/>
      <c r="H100" s="25">
        <f t="shared" si="6"/>
        <v>0</v>
      </c>
      <c r="I100" s="26"/>
      <c r="J100" s="26"/>
    </row>
    <row r="101" spans="1:10" x14ac:dyDescent="0.3">
      <c r="A101" s="15">
        <v>43</v>
      </c>
      <c r="B101" s="38">
        <v>3018693</v>
      </c>
      <c r="C101" s="51" t="s">
        <v>157</v>
      </c>
      <c r="D101" s="38"/>
      <c r="E101" s="39">
        <v>80</v>
      </c>
      <c r="F101" s="38" t="s">
        <v>125</v>
      </c>
      <c r="G101" s="24"/>
      <c r="H101" s="25">
        <f t="shared" si="6"/>
        <v>0</v>
      </c>
      <c r="I101" s="26"/>
      <c r="J101" s="26"/>
    </row>
    <row r="102" spans="1:10" x14ac:dyDescent="0.3">
      <c r="A102" s="15">
        <v>44</v>
      </c>
      <c r="B102" s="38">
        <v>3016526</v>
      </c>
      <c r="C102" s="51" t="s">
        <v>158</v>
      </c>
      <c r="D102" s="38"/>
      <c r="E102" s="39">
        <v>40</v>
      </c>
      <c r="F102" s="38" t="s">
        <v>125</v>
      </c>
      <c r="G102" s="24"/>
      <c r="H102" s="25">
        <f t="shared" ref="H102:H121" si="7">G102*E102</f>
        <v>0</v>
      </c>
      <c r="I102" s="26"/>
      <c r="J102" s="26"/>
    </row>
    <row r="103" spans="1:10" x14ac:dyDescent="0.3">
      <c r="A103" s="15">
        <v>45</v>
      </c>
      <c r="B103" s="34">
        <v>3018698</v>
      </c>
      <c r="C103" s="49" t="s">
        <v>159</v>
      </c>
      <c r="D103" s="34"/>
      <c r="E103" s="23">
        <v>100</v>
      </c>
      <c r="F103" s="34" t="s">
        <v>125</v>
      </c>
      <c r="G103" s="24"/>
      <c r="H103" s="25">
        <f t="shared" si="7"/>
        <v>0</v>
      </c>
      <c r="I103" s="26"/>
      <c r="J103" s="26"/>
    </row>
    <row r="104" spans="1:10" x14ac:dyDescent="0.3">
      <c r="A104" s="15">
        <v>46</v>
      </c>
      <c r="B104" s="34">
        <v>3023982</v>
      </c>
      <c r="C104" s="49" t="s">
        <v>12</v>
      </c>
      <c r="D104" s="34" t="s">
        <v>123</v>
      </c>
      <c r="E104" s="23">
        <v>600</v>
      </c>
      <c r="F104" s="34" t="s">
        <v>125</v>
      </c>
      <c r="G104" s="24"/>
      <c r="H104" s="25">
        <f t="shared" si="7"/>
        <v>0</v>
      </c>
      <c r="I104" s="26"/>
      <c r="J104" s="26"/>
    </row>
    <row r="105" spans="1:10" x14ac:dyDescent="0.3">
      <c r="A105" s="15">
        <v>47</v>
      </c>
      <c r="B105" s="34">
        <v>3023983</v>
      </c>
      <c r="C105" s="49" t="s">
        <v>13</v>
      </c>
      <c r="D105" s="34" t="s">
        <v>123</v>
      </c>
      <c r="E105" s="23">
        <v>200</v>
      </c>
      <c r="F105" s="34" t="s">
        <v>125</v>
      </c>
      <c r="G105" s="24"/>
      <c r="H105" s="25">
        <f t="shared" si="7"/>
        <v>0</v>
      </c>
      <c r="I105" s="26"/>
      <c r="J105" s="26"/>
    </row>
    <row r="106" spans="1:10" x14ac:dyDescent="0.3">
      <c r="A106" s="15">
        <v>48</v>
      </c>
      <c r="B106" s="34">
        <v>3006304</v>
      </c>
      <c r="C106" s="49" t="s">
        <v>11</v>
      </c>
      <c r="D106" s="34" t="s">
        <v>123</v>
      </c>
      <c r="E106" s="23">
        <v>400</v>
      </c>
      <c r="F106" s="34" t="s">
        <v>125</v>
      </c>
      <c r="G106" s="24"/>
      <c r="H106" s="25">
        <f t="shared" si="7"/>
        <v>0</v>
      </c>
      <c r="I106" s="26"/>
      <c r="J106" s="26"/>
    </row>
    <row r="107" spans="1:10" x14ac:dyDescent="0.3">
      <c r="A107" s="15">
        <v>49</v>
      </c>
      <c r="B107" s="34">
        <v>3018700</v>
      </c>
      <c r="C107" s="49" t="s">
        <v>160</v>
      </c>
      <c r="D107" s="34"/>
      <c r="E107" s="23">
        <v>50</v>
      </c>
      <c r="F107" s="34" t="s">
        <v>125</v>
      </c>
      <c r="G107" s="24"/>
      <c r="H107" s="25">
        <f t="shared" si="7"/>
        <v>0</v>
      </c>
      <c r="I107" s="26"/>
      <c r="J107" s="26"/>
    </row>
    <row r="108" spans="1:10" x14ac:dyDescent="0.3">
      <c r="A108" s="15">
        <v>50</v>
      </c>
      <c r="B108" s="34">
        <v>3003716</v>
      </c>
      <c r="C108" s="49" t="s">
        <v>14</v>
      </c>
      <c r="D108" s="34"/>
      <c r="E108" s="23">
        <v>100</v>
      </c>
      <c r="F108" s="34" t="s">
        <v>125</v>
      </c>
      <c r="G108" s="24"/>
      <c r="H108" s="25">
        <f t="shared" si="7"/>
        <v>0</v>
      </c>
      <c r="I108" s="26"/>
      <c r="J108" s="26"/>
    </row>
    <row r="109" spans="1:10" x14ac:dyDescent="0.3">
      <c r="A109" s="15">
        <v>51</v>
      </c>
      <c r="B109" s="34">
        <v>3026801</v>
      </c>
      <c r="C109" s="49" t="s">
        <v>161</v>
      </c>
      <c r="D109" s="34"/>
      <c r="E109" s="34">
        <v>5</v>
      </c>
      <c r="F109" s="34" t="s">
        <v>125</v>
      </c>
      <c r="G109" s="24"/>
      <c r="H109" s="25">
        <f t="shared" si="7"/>
        <v>0</v>
      </c>
      <c r="I109" s="26"/>
      <c r="J109" s="26"/>
    </row>
    <row r="110" spans="1:10" x14ac:dyDescent="0.3">
      <c r="A110" s="15">
        <v>52</v>
      </c>
      <c r="B110" s="34">
        <v>3003740</v>
      </c>
      <c r="C110" s="49" t="s">
        <v>15</v>
      </c>
      <c r="D110" s="34"/>
      <c r="E110" s="23">
        <v>50</v>
      </c>
      <c r="F110" s="34" t="s">
        <v>125</v>
      </c>
      <c r="G110" s="24"/>
      <c r="H110" s="25">
        <f t="shared" si="7"/>
        <v>0</v>
      </c>
      <c r="I110" s="26"/>
      <c r="J110" s="26"/>
    </row>
    <row r="111" spans="1:10" x14ac:dyDescent="0.3">
      <c r="A111" s="15">
        <v>53</v>
      </c>
      <c r="B111" s="34">
        <v>3002035</v>
      </c>
      <c r="C111" s="49" t="s">
        <v>16</v>
      </c>
      <c r="D111" s="34" t="s">
        <v>17</v>
      </c>
      <c r="E111" s="23">
        <v>60</v>
      </c>
      <c r="F111" s="34" t="s">
        <v>125</v>
      </c>
      <c r="G111" s="24"/>
      <c r="H111" s="25">
        <f t="shared" si="7"/>
        <v>0</v>
      </c>
      <c r="I111" s="26"/>
      <c r="J111" s="26"/>
    </row>
    <row r="112" spans="1:10" x14ac:dyDescent="0.3">
      <c r="A112" s="15">
        <v>54</v>
      </c>
      <c r="B112" s="34">
        <v>3002033</v>
      </c>
      <c r="C112" s="49" t="s">
        <v>18</v>
      </c>
      <c r="D112" s="34" t="s">
        <v>17</v>
      </c>
      <c r="E112" s="23">
        <v>60</v>
      </c>
      <c r="F112" s="34" t="s">
        <v>125</v>
      </c>
      <c r="G112" s="24"/>
      <c r="H112" s="25">
        <f t="shared" si="7"/>
        <v>0</v>
      </c>
      <c r="I112" s="26"/>
      <c r="J112" s="26"/>
    </row>
    <row r="113" spans="1:10" x14ac:dyDescent="0.3">
      <c r="A113" s="15">
        <v>55</v>
      </c>
      <c r="B113" s="34">
        <v>3002032</v>
      </c>
      <c r="C113" s="49" t="s">
        <v>19</v>
      </c>
      <c r="D113" s="34" t="s">
        <v>17</v>
      </c>
      <c r="E113" s="23">
        <v>20</v>
      </c>
      <c r="F113" s="34" t="s">
        <v>125</v>
      </c>
      <c r="G113" s="24"/>
      <c r="H113" s="25">
        <f t="shared" si="7"/>
        <v>0</v>
      </c>
      <c r="I113" s="26"/>
      <c r="J113" s="26"/>
    </row>
    <row r="114" spans="1:10" x14ac:dyDescent="0.3">
      <c r="A114" s="15">
        <v>56</v>
      </c>
      <c r="B114" s="34">
        <v>3002037</v>
      </c>
      <c r="C114" s="49" t="s">
        <v>20</v>
      </c>
      <c r="D114" s="34" t="s">
        <v>17</v>
      </c>
      <c r="E114" s="23">
        <v>20</v>
      </c>
      <c r="F114" s="34" t="s">
        <v>125</v>
      </c>
      <c r="G114" s="24"/>
      <c r="H114" s="25">
        <f t="shared" si="7"/>
        <v>0</v>
      </c>
      <c r="I114" s="26"/>
      <c r="J114" s="26"/>
    </row>
    <row r="115" spans="1:10" x14ac:dyDescent="0.3">
      <c r="A115" s="15">
        <v>57</v>
      </c>
      <c r="B115" s="34">
        <v>3002706</v>
      </c>
      <c r="C115" s="49" t="s">
        <v>21</v>
      </c>
      <c r="D115" s="34" t="s">
        <v>22</v>
      </c>
      <c r="E115" s="23">
        <v>40</v>
      </c>
      <c r="F115" s="34" t="s">
        <v>125</v>
      </c>
      <c r="G115" s="24"/>
      <c r="H115" s="25">
        <f t="shared" si="7"/>
        <v>0</v>
      </c>
      <c r="I115" s="26"/>
      <c r="J115" s="26"/>
    </row>
    <row r="116" spans="1:10" x14ac:dyDescent="0.3">
      <c r="A116" s="15">
        <v>58</v>
      </c>
      <c r="B116" s="34">
        <v>3002708</v>
      </c>
      <c r="C116" s="49" t="s">
        <v>23</v>
      </c>
      <c r="D116" s="34" t="s">
        <v>22</v>
      </c>
      <c r="E116" s="23">
        <v>40</v>
      </c>
      <c r="F116" s="34" t="s">
        <v>125</v>
      </c>
      <c r="G116" s="24"/>
      <c r="H116" s="25">
        <f t="shared" si="7"/>
        <v>0</v>
      </c>
      <c r="I116" s="26"/>
      <c r="J116" s="26"/>
    </row>
    <row r="117" spans="1:10" x14ac:dyDescent="0.3">
      <c r="A117" s="15">
        <v>59</v>
      </c>
      <c r="B117" s="34">
        <v>3002707</v>
      </c>
      <c r="C117" s="49" t="s">
        <v>24</v>
      </c>
      <c r="D117" s="34" t="s">
        <v>22</v>
      </c>
      <c r="E117" s="23">
        <v>100</v>
      </c>
      <c r="F117" s="34" t="s">
        <v>125</v>
      </c>
      <c r="G117" s="24"/>
      <c r="H117" s="25">
        <f t="shared" si="7"/>
        <v>0</v>
      </c>
      <c r="I117" s="26"/>
      <c r="J117" s="26"/>
    </row>
    <row r="118" spans="1:10" x14ac:dyDescent="0.3">
      <c r="A118" s="15">
        <v>60</v>
      </c>
      <c r="B118" s="34">
        <v>3002878</v>
      </c>
      <c r="C118" s="49" t="s">
        <v>25</v>
      </c>
      <c r="D118" s="34" t="s">
        <v>22</v>
      </c>
      <c r="E118" s="23">
        <v>40</v>
      </c>
      <c r="F118" s="34" t="s">
        <v>125</v>
      </c>
      <c r="G118" s="24"/>
      <c r="H118" s="25">
        <f t="shared" si="7"/>
        <v>0</v>
      </c>
      <c r="I118" s="26"/>
      <c r="J118" s="26"/>
    </row>
    <row r="119" spans="1:10" x14ac:dyDescent="0.3">
      <c r="A119" s="15">
        <v>61</v>
      </c>
      <c r="B119" s="34">
        <v>3002041</v>
      </c>
      <c r="C119" s="49" t="s">
        <v>26</v>
      </c>
      <c r="D119" s="34" t="s">
        <v>27</v>
      </c>
      <c r="E119" s="23">
        <v>100</v>
      </c>
      <c r="F119" s="34" t="s">
        <v>125</v>
      </c>
      <c r="G119" s="24"/>
      <c r="H119" s="25">
        <f t="shared" si="7"/>
        <v>0</v>
      </c>
      <c r="I119" s="26"/>
      <c r="J119" s="26"/>
    </row>
    <row r="120" spans="1:10" x14ac:dyDescent="0.3">
      <c r="A120" s="15">
        <v>62</v>
      </c>
      <c r="B120" s="34">
        <v>3002046</v>
      </c>
      <c r="C120" s="49" t="s">
        <v>28</v>
      </c>
      <c r="D120" s="34" t="s">
        <v>27</v>
      </c>
      <c r="E120" s="23">
        <v>30</v>
      </c>
      <c r="F120" s="34" t="s">
        <v>125</v>
      </c>
      <c r="G120" s="24"/>
      <c r="H120" s="25">
        <f t="shared" si="7"/>
        <v>0</v>
      </c>
      <c r="I120" s="26"/>
      <c r="J120" s="27"/>
    </row>
    <row r="121" spans="1:10" x14ac:dyDescent="0.3">
      <c r="A121" s="15">
        <v>63</v>
      </c>
      <c r="B121" s="34">
        <v>3002042</v>
      </c>
      <c r="C121" s="49" t="s">
        <v>29</v>
      </c>
      <c r="D121" s="34" t="s">
        <v>27</v>
      </c>
      <c r="E121" s="23">
        <v>40</v>
      </c>
      <c r="F121" s="34" t="s">
        <v>125</v>
      </c>
      <c r="G121" s="24"/>
      <c r="H121" s="25">
        <f t="shared" si="7"/>
        <v>0</v>
      </c>
      <c r="I121" s="26"/>
      <c r="J121" s="27"/>
    </row>
    <row r="122" spans="1:10" x14ac:dyDescent="0.3">
      <c r="A122" s="15">
        <v>64</v>
      </c>
      <c r="B122" s="34">
        <v>3002409</v>
      </c>
      <c r="C122" s="49" t="s">
        <v>30</v>
      </c>
      <c r="D122" s="34" t="s">
        <v>27</v>
      </c>
      <c r="E122" s="23">
        <v>40</v>
      </c>
      <c r="F122" s="34" t="s">
        <v>125</v>
      </c>
      <c r="G122" s="24"/>
      <c r="H122" s="25">
        <f t="shared" ref="H122:H123" si="8">G122*E122</f>
        <v>0</v>
      </c>
      <c r="I122" s="26"/>
      <c r="J122" s="27"/>
    </row>
    <row r="123" spans="1:10" x14ac:dyDescent="0.3">
      <c r="A123" s="15">
        <v>65</v>
      </c>
      <c r="B123" s="34">
        <v>3002045</v>
      </c>
      <c r="C123" s="49" t="s">
        <v>31</v>
      </c>
      <c r="D123" s="34" t="s">
        <v>27</v>
      </c>
      <c r="E123" s="23">
        <v>20</v>
      </c>
      <c r="F123" s="34" t="s">
        <v>125</v>
      </c>
      <c r="G123" s="24"/>
      <c r="H123" s="25">
        <f t="shared" si="8"/>
        <v>0</v>
      </c>
      <c r="I123" s="26"/>
      <c r="J123" s="27"/>
    </row>
    <row r="124" spans="1:10" x14ac:dyDescent="0.3">
      <c r="A124" s="15">
        <v>66</v>
      </c>
      <c r="B124" s="34">
        <v>3002043</v>
      </c>
      <c r="C124" s="49" t="s">
        <v>32</v>
      </c>
      <c r="D124" s="34" t="s">
        <v>27</v>
      </c>
      <c r="E124" s="23">
        <v>40</v>
      </c>
      <c r="F124" s="34" t="s">
        <v>125</v>
      </c>
      <c r="G124" s="24"/>
      <c r="H124" s="25">
        <f t="shared" ref="H124:H134" si="9">G124*E124</f>
        <v>0</v>
      </c>
      <c r="I124" s="26"/>
      <c r="J124" s="27"/>
    </row>
    <row r="125" spans="1:10" x14ac:dyDescent="0.3">
      <c r="A125" s="15">
        <v>67</v>
      </c>
      <c r="B125" s="34">
        <v>3003916</v>
      </c>
      <c r="C125" s="49" t="s">
        <v>33</v>
      </c>
      <c r="D125" s="34"/>
      <c r="E125" s="23">
        <v>20</v>
      </c>
      <c r="F125" s="34" t="s">
        <v>125</v>
      </c>
      <c r="G125" s="24"/>
      <c r="H125" s="25">
        <f t="shared" si="9"/>
        <v>0</v>
      </c>
      <c r="I125" s="26"/>
      <c r="J125" s="27"/>
    </row>
    <row r="126" spans="1:10" x14ac:dyDescent="0.3">
      <c r="A126" s="15">
        <v>68</v>
      </c>
      <c r="B126" s="34">
        <v>3003515</v>
      </c>
      <c r="C126" s="49" t="s">
        <v>34</v>
      </c>
      <c r="D126" s="34"/>
      <c r="E126" s="23">
        <v>150</v>
      </c>
      <c r="F126" s="34" t="s">
        <v>125</v>
      </c>
      <c r="G126" s="24"/>
      <c r="H126" s="25">
        <f t="shared" si="9"/>
        <v>0</v>
      </c>
      <c r="I126" s="26"/>
      <c r="J126" s="27"/>
    </row>
    <row r="127" spans="1:10" x14ac:dyDescent="0.3">
      <c r="A127" s="15">
        <v>69</v>
      </c>
      <c r="B127" s="38">
        <v>3002219</v>
      </c>
      <c r="C127" s="51" t="s">
        <v>35</v>
      </c>
      <c r="D127" s="38"/>
      <c r="E127" s="39">
        <v>20</v>
      </c>
      <c r="F127" s="38" t="s">
        <v>125</v>
      </c>
      <c r="G127" s="24"/>
      <c r="H127" s="25">
        <f t="shared" si="9"/>
        <v>0</v>
      </c>
      <c r="I127" s="26"/>
      <c r="J127" s="27"/>
    </row>
    <row r="128" spans="1:10" x14ac:dyDescent="0.3">
      <c r="A128" s="15">
        <v>70</v>
      </c>
      <c r="B128" s="34">
        <v>3014685</v>
      </c>
      <c r="C128" s="49" t="s">
        <v>36</v>
      </c>
      <c r="D128" s="34"/>
      <c r="E128" s="23">
        <v>40</v>
      </c>
      <c r="F128" s="34" t="s">
        <v>125</v>
      </c>
      <c r="G128" s="24"/>
      <c r="H128" s="25">
        <f t="shared" si="9"/>
        <v>0</v>
      </c>
      <c r="I128" s="26"/>
      <c r="J128" s="27"/>
    </row>
    <row r="129" spans="1:10" x14ac:dyDescent="0.3">
      <c r="A129" s="15">
        <v>71</v>
      </c>
      <c r="B129" s="34">
        <v>3002226</v>
      </c>
      <c r="C129" s="49" t="s">
        <v>37</v>
      </c>
      <c r="D129" s="34"/>
      <c r="E129" s="23">
        <v>20</v>
      </c>
      <c r="F129" s="34" t="s">
        <v>125</v>
      </c>
      <c r="G129" s="24"/>
      <c r="H129" s="25">
        <f t="shared" si="9"/>
        <v>0</v>
      </c>
      <c r="I129" s="26"/>
      <c r="J129" s="27"/>
    </row>
    <row r="130" spans="1:10" x14ac:dyDescent="0.3">
      <c r="A130" s="15">
        <v>72</v>
      </c>
      <c r="B130" s="34">
        <v>3003516</v>
      </c>
      <c r="C130" s="49" t="s">
        <v>38</v>
      </c>
      <c r="D130" s="34"/>
      <c r="E130" s="23">
        <v>80</v>
      </c>
      <c r="F130" s="34" t="s">
        <v>125</v>
      </c>
      <c r="G130" s="24"/>
      <c r="H130" s="25">
        <f t="shared" si="9"/>
        <v>0</v>
      </c>
      <c r="I130" s="26"/>
      <c r="J130" s="27"/>
    </row>
    <row r="131" spans="1:10" x14ac:dyDescent="0.3">
      <c r="A131" s="15">
        <v>73</v>
      </c>
      <c r="B131" s="34">
        <v>3002224</v>
      </c>
      <c r="C131" s="49" t="s">
        <v>39</v>
      </c>
      <c r="D131" s="34"/>
      <c r="E131" s="23">
        <v>5</v>
      </c>
      <c r="F131" s="34" t="s">
        <v>125</v>
      </c>
      <c r="G131" s="24"/>
      <c r="H131" s="25">
        <f t="shared" si="9"/>
        <v>0</v>
      </c>
      <c r="I131" s="26"/>
      <c r="J131" s="27"/>
    </row>
    <row r="132" spans="1:10" x14ac:dyDescent="0.3">
      <c r="A132" s="15">
        <v>74</v>
      </c>
      <c r="B132" s="34">
        <v>3002223</v>
      </c>
      <c r="C132" s="49" t="s">
        <v>40</v>
      </c>
      <c r="D132" s="34" t="s">
        <v>41</v>
      </c>
      <c r="E132" s="23">
        <v>40</v>
      </c>
      <c r="F132" s="34" t="s">
        <v>125</v>
      </c>
      <c r="G132" s="24"/>
      <c r="H132" s="25">
        <f t="shared" si="9"/>
        <v>0</v>
      </c>
      <c r="I132" s="26"/>
      <c r="J132" s="27"/>
    </row>
    <row r="133" spans="1:10" x14ac:dyDescent="0.3">
      <c r="A133" s="15">
        <v>75</v>
      </c>
      <c r="B133" s="34">
        <v>3002221</v>
      </c>
      <c r="C133" s="49" t="s">
        <v>42</v>
      </c>
      <c r="D133" s="34" t="s">
        <v>41</v>
      </c>
      <c r="E133" s="23">
        <v>100</v>
      </c>
      <c r="F133" s="34" t="s">
        <v>125</v>
      </c>
      <c r="G133" s="24"/>
      <c r="H133" s="25">
        <f t="shared" si="9"/>
        <v>0</v>
      </c>
      <c r="I133" s="26"/>
      <c r="J133" s="27"/>
    </row>
    <row r="134" spans="1:10" x14ac:dyDescent="0.3">
      <c r="A134" s="15">
        <v>76</v>
      </c>
      <c r="B134" s="34">
        <v>3002225</v>
      </c>
      <c r="C134" s="49" t="s">
        <v>43</v>
      </c>
      <c r="D134" s="34" t="s">
        <v>41</v>
      </c>
      <c r="E134" s="23">
        <v>50</v>
      </c>
      <c r="F134" s="34" t="s">
        <v>125</v>
      </c>
      <c r="G134" s="24"/>
      <c r="H134" s="25">
        <f t="shared" si="9"/>
        <v>0</v>
      </c>
      <c r="I134" s="26"/>
      <c r="J134" s="27"/>
    </row>
    <row r="135" spans="1:10" x14ac:dyDescent="0.3">
      <c r="A135" s="15">
        <v>77</v>
      </c>
      <c r="B135" s="34">
        <v>3002243</v>
      </c>
      <c r="C135" s="49" t="s">
        <v>44</v>
      </c>
      <c r="D135" s="34" t="s">
        <v>45</v>
      </c>
      <c r="E135" s="23">
        <v>30</v>
      </c>
      <c r="F135" s="34" t="s">
        <v>125</v>
      </c>
      <c r="G135" s="24"/>
      <c r="H135" s="25">
        <f t="shared" ref="H135:H166" si="10">G135*E135</f>
        <v>0</v>
      </c>
      <c r="I135" s="26"/>
      <c r="J135" s="27"/>
    </row>
    <row r="136" spans="1:10" x14ac:dyDescent="0.3">
      <c r="A136" s="15">
        <v>78</v>
      </c>
      <c r="B136" s="34">
        <v>3002242</v>
      </c>
      <c r="C136" s="49" t="s">
        <v>46</v>
      </c>
      <c r="D136" s="34" t="s">
        <v>45</v>
      </c>
      <c r="E136" s="23">
        <v>80</v>
      </c>
      <c r="F136" s="34" t="s">
        <v>125</v>
      </c>
      <c r="G136" s="24"/>
      <c r="H136" s="25">
        <f t="shared" si="10"/>
        <v>0</v>
      </c>
      <c r="I136" s="26"/>
      <c r="J136" s="27"/>
    </row>
    <row r="137" spans="1:10" x14ac:dyDescent="0.3">
      <c r="A137" s="15">
        <v>79</v>
      </c>
      <c r="B137" s="34">
        <v>3002240</v>
      </c>
      <c r="C137" s="49" t="s">
        <v>47</v>
      </c>
      <c r="D137" s="34" t="s">
        <v>45</v>
      </c>
      <c r="E137" s="23">
        <v>20</v>
      </c>
      <c r="F137" s="34" t="s">
        <v>125</v>
      </c>
      <c r="G137" s="24"/>
      <c r="H137" s="25">
        <f t="shared" si="10"/>
        <v>0</v>
      </c>
      <c r="I137" s="26"/>
      <c r="J137" s="27"/>
    </row>
    <row r="138" spans="1:10" x14ac:dyDescent="0.3">
      <c r="A138" s="15">
        <v>80</v>
      </c>
      <c r="B138" s="34">
        <v>3002252</v>
      </c>
      <c r="C138" s="49" t="s">
        <v>48</v>
      </c>
      <c r="D138" s="34" t="s">
        <v>45</v>
      </c>
      <c r="E138" s="23">
        <v>20</v>
      </c>
      <c r="F138" s="34" t="s">
        <v>125</v>
      </c>
      <c r="G138" s="24"/>
      <c r="H138" s="25">
        <f t="shared" si="10"/>
        <v>0</v>
      </c>
      <c r="I138" s="26"/>
      <c r="J138" s="27"/>
    </row>
    <row r="139" spans="1:10" x14ac:dyDescent="0.3">
      <c r="A139" s="15">
        <v>81</v>
      </c>
      <c r="B139" s="34">
        <v>3002241</v>
      </c>
      <c r="C139" s="49" t="s">
        <v>49</v>
      </c>
      <c r="D139" s="34" t="s">
        <v>45</v>
      </c>
      <c r="E139" s="23">
        <v>150</v>
      </c>
      <c r="F139" s="34" t="s">
        <v>125</v>
      </c>
      <c r="G139" s="24"/>
      <c r="H139" s="25">
        <f t="shared" si="10"/>
        <v>0</v>
      </c>
      <c r="I139" s="26"/>
      <c r="J139" s="27"/>
    </row>
    <row r="140" spans="1:10" x14ac:dyDescent="0.3">
      <c r="A140" s="15">
        <v>82</v>
      </c>
      <c r="B140" s="34">
        <v>3002239</v>
      </c>
      <c r="C140" s="49" t="s">
        <v>50</v>
      </c>
      <c r="D140" s="34" t="s">
        <v>45</v>
      </c>
      <c r="E140" s="23">
        <v>20</v>
      </c>
      <c r="F140" s="34" t="s">
        <v>125</v>
      </c>
      <c r="G140" s="24"/>
      <c r="H140" s="25">
        <f t="shared" si="10"/>
        <v>0</v>
      </c>
      <c r="I140" s="26"/>
      <c r="J140" s="27"/>
    </row>
    <row r="141" spans="1:10" x14ac:dyDescent="0.3">
      <c r="A141" s="15">
        <v>83</v>
      </c>
      <c r="B141" s="34">
        <v>3002244</v>
      </c>
      <c r="C141" s="49" t="s">
        <v>51</v>
      </c>
      <c r="D141" s="34" t="s">
        <v>45</v>
      </c>
      <c r="E141" s="23">
        <v>120</v>
      </c>
      <c r="F141" s="34" t="s">
        <v>125</v>
      </c>
      <c r="G141" s="24"/>
      <c r="H141" s="25">
        <f t="shared" si="10"/>
        <v>0</v>
      </c>
      <c r="I141" s="26"/>
      <c r="J141" s="27"/>
    </row>
    <row r="142" spans="1:10" x14ac:dyDescent="0.3">
      <c r="A142" s="15">
        <v>84</v>
      </c>
      <c r="B142" s="34">
        <v>3002247</v>
      </c>
      <c r="C142" s="49" t="s">
        <v>52</v>
      </c>
      <c r="D142" s="34" t="s">
        <v>45</v>
      </c>
      <c r="E142" s="23">
        <v>60</v>
      </c>
      <c r="F142" s="34" t="s">
        <v>125</v>
      </c>
      <c r="G142" s="24"/>
      <c r="H142" s="25">
        <f t="shared" si="10"/>
        <v>0</v>
      </c>
      <c r="I142" s="26"/>
      <c r="J142" s="27"/>
    </row>
    <row r="143" spans="1:10" x14ac:dyDescent="0.3">
      <c r="A143" s="15">
        <v>85</v>
      </c>
      <c r="B143" s="38">
        <v>3010479</v>
      </c>
      <c r="C143" s="51" t="s">
        <v>162</v>
      </c>
      <c r="D143" s="38" t="s">
        <v>53</v>
      </c>
      <c r="E143" s="39">
        <v>20</v>
      </c>
      <c r="F143" s="38" t="s">
        <v>125</v>
      </c>
      <c r="G143" s="24"/>
      <c r="H143" s="25">
        <f t="shared" si="10"/>
        <v>0</v>
      </c>
      <c r="I143" s="26"/>
      <c r="J143" s="27"/>
    </row>
    <row r="144" spans="1:10" x14ac:dyDescent="0.3">
      <c r="A144" s="15">
        <v>86</v>
      </c>
      <c r="B144" s="38">
        <v>3010480</v>
      </c>
      <c r="C144" s="51" t="s">
        <v>163</v>
      </c>
      <c r="D144" s="38" t="s">
        <v>53</v>
      </c>
      <c r="E144" s="39">
        <v>10</v>
      </c>
      <c r="F144" s="38" t="s">
        <v>125</v>
      </c>
      <c r="G144" s="24"/>
      <c r="H144" s="25">
        <f t="shared" si="10"/>
        <v>0</v>
      </c>
      <c r="I144" s="26"/>
      <c r="J144" s="27"/>
    </row>
    <row r="145" spans="1:10" x14ac:dyDescent="0.3">
      <c r="A145" s="15">
        <v>87</v>
      </c>
      <c r="B145" s="38">
        <v>3003586</v>
      </c>
      <c r="C145" s="51" t="s">
        <v>54</v>
      </c>
      <c r="D145" s="38" t="s">
        <v>55</v>
      </c>
      <c r="E145" s="39">
        <v>20</v>
      </c>
      <c r="F145" s="38" t="s">
        <v>125</v>
      </c>
      <c r="G145" s="24"/>
      <c r="H145" s="25">
        <f t="shared" si="10"/>
        <v>0</v>
      </c>
      <c r="I145" s="26"/>
      <c r="J145" s="27"/>
    </row>
    <row r="146" spans="1:10" x14ac:dyDescent="0.3">
      <c r="A146" s="15">
        <v>88</v>
      </c>
      <c r="B146" s="38">
        <v>3003584</v>
      </c>
      <c r="C146" s="51" t="s">
        <v>56</v>
      </c>
      <c r="D146" s="38" t="s">
        <v>55</v>
      </c>
      <c r="E146" s="39">
        <v>200</v>
      </c>
      <c r="F146" s="38" t="s">
        <v>125</v>
      </c>
      <c r="G146" s="24"/>
      <c r="H146" s="25">
        <f t="shared" si="10"/>
        <v>0</v>
      </c>
      <c r="I146" s="26"/>
      <c r="J146" s="27"/>
    </row>
    <row r="147" spans="1:10" x14ac:dyDescent="0.3">
      <c r="A147" s="15">
        <v>89</v>
      </c>
      <c r="B147" s="38">
        <v>3003585</v>
      </c>
      <c r="C147" s="51" t="s">
        <v>57</v>
      </c>
      <c r="D147" s="38" t="s">
        <v>55</v>
      </c>
      <c r="E147" s="39">
        <v>50</v>
      </c>
      <c r="F147" s="38" t="s">
        <v>125</v>
      </c>
      <c r="G147" s="24"/>
      <c r="H147" s="25">
        <f t="shared" si="10"/>
        <v>0</v>
      </c>
      <c r="I147" s="26"/>
      <c r="J147" s="27"/>
    </row>
    <row r="148" spans="1:10" x14ac:dyDescent="0.3">
      <c r="A148" s="15">
        <v>90</v>
      </c>
      <c r="B148" s="38">
        <v>3002213</v>
      </c>
      <c r="C148" s="51" t="s">
        <v>58</v>
      </c>
      <c r="D148" s="38" t="s">
        <v>59</v>
      </c>
      <c r="E148" s="39">
        <v>200</v>
      </c>
      <c r="F148" s="38" t="s">
        <v>125</v>
      </c>
      <c r="G148" s="24"/>
      <c r="H148" s="25">
        <f t="shared" si="10"/>
        <v>0</v>
      </c>
      <c r="I148" s="26"/>
      <c r="J148" s="27"/>
    </row>
    <row r="149" spans="1:10" x14ac:dyDescent="0.3">
      <c r="A149" s="15">
        <v>91</v>
      </c>
      <c r="B149" s="38">
        <v>3002211</v>
      </c>
      <c r="C149" s="51" t="s">
        <v>60</v>
      </c>
      <c r="D149" s="38" t="s">
        <v>59</v>
      </c>
      <c r="E149" s="39">
        <v>300</v>
      </c>
      <c r="F149" s="38" t="s">
        <v>125</v>
      </c>
      <c r="G149" s="24"/>
      <c r="H149" s="25">
        <f t="shared" si="10"/>
        <v>0</v>
      </c>
      <c r="I149" s="26"/>
      <c r="J149" s="27"/>
    </row>
    <row r="150" spans="1:10" x14ac:dyDescent="0.3">
      <c r="A150" s="15">
        <v>92</v>
      </c>
      <c r="B150" s="38">
        <v>3002212</v>
      </c>
      <c r="C150" s="51" t="s">
        <v>61</v>
      </c>
      <c r="D150" s="38" t="s">
        <v>59</v>
      </c>
      <c r="E150" s="39">
        <v>200</v>
      </c>
      <c r="F150" s="38" t="s">
        <v>125</v>
      </c>
      <c r="G150" s="24"/>
      <c r="H150" s="25">
        <f t="shared" si="10"/>
        <v>0</v>
      </c>
      <c r="I150" s="26"/>
      <c r="J150" s="27"/>
    </row>
    <row r="151" spans="1:10" x14ac:dyDescent="0.3">
      <c r="A151" s="15">
        <v>93</v>
      </c>
      <c r="B151" s="38">
        <v>3002210</v>
      </c>
      <c r="C151" s="51" t="s">
        <v>62</v>
      </c>
      <c r="D151" s="38" t="s">
        <v>59</v>
      </c>
      <c r="E151" s="39">
        <v>80</v>
      </c>
      <c r="F151" s="38" t="s">
        <v>125</v>
      </c>
      <c r="G151" s="24"/>
      <c r="H151" s="25">
        <f t="shared" si="10"/>
        <v>0</v>
      </c>
      <c r="I151" s="26"/>
      <c r="J151" s="27"/>
    </row>
    <row r="152" spans="1:10" x14ac:dyDescent="0.3">
      <c r="A152" s="15">
        <v>94</v>
      </c>
      <c r="B152" s="34">
        <v>3002215</v>
      </c>
      <c r="C152" s="49" t="s">
        <v>63</v>
      </c>
      <c r="D152" s="34" t="s">
        <v>59</v>
      </c>
      <c r="E152" s="23">
        <v>40</v>
      </c>
      <c r="F152" s="34" t="s">
        <v>125</v>
      </c>
      <c r="G152" s="24"/>
      <c r="H152" s="25">
        <f t="shared" si="10"/>
        <v>0</v>
      </c>
      <c r="I152" s="26"/>
      <c r="J152" s="27"/>
    </row>
    <row r="153" spans="1:10" x14ac:dyDescent="0.3">
      <c r="A153" s="15">
        <v>95</v>
      </c>
      <c r="B153" s="34">
        <v>3002233</v>
      </c>
      <c r="C153" s="49" t="s">
        <v>64</v>
      </c>
      <c r="D153" s="34" t="s">
        <v>65</v>
      </c>
      <c r="E153" s="23">
        <v>1000</v>
      </c>
      <c r="F153" s="34" t="s">
        <v>125</v>
      </c>
      <c r="G153" s="24"/>
      <c r="H153" s="25">
        <f t="shared" si="10"/>
        <v>0</v>
      </c>
      <c r="I153" s="26"/>
      <c r="J153" s="27"/>
    </row>
    <row r="154" spans="1:10" x14ac:dyDescent="0.3">
      <c r="A154" s="15">
        <v>96</v>
      </c>
      <c r="B154" s="34">
        <v>3002231</v>
      </c>
      <c r="C154" s="49" t="s">
        <v>66</v>
      </c>
      <c r="D154" s="34" t="s">
        <v>65</v>
      </c>
      <c r="E154" s="23">
        <v>200</v>
      </c>
      <c r="F154" s="34" t="s">
        <v>125</v>
      </c>
      <c r="G154" s="24"/>
      <c r="H154" s="25">
        <f t="shared" si="10"/>
        <v>0</v>
      </c>
      <c r="I154" s="26"/>
      <c r="J154" s="27"/>
    </row>
    <row r="155" spans="1:10" x14ac:dyDescent="0.3">
      <c r="A155" s="15">
        <v>97</v>
      </c>
      <c r="B155" s="34">
        <v>3002237</v>
      </c>
      <c r="C155" s="49" t="s">
        <v>67</v>
      </c>
      <c r="D155" s="34" t="s">
        <v>65</v>
      </c>
      <c r="E155" s="23">
        <v>40</v>
      </c>
      <c r="F155" s="34" t="s">
        <v>125</v>
      </c>
      <c r="G155" s="24"/>
      <c r="H155" s="25">
        <f t="shared" si="10"/>
        <v>0</v>
      </c>
      <c r="I155" s="26"/>
      <c r="J155" s="27"/>
    </row>
    <row r="156" spans="1:10" x14ac:dyDescent="0.3">
      <c r="A156" s="15">
        <v>98</v>
      </c>
      <c r="B156" s="34">
        <v>3002236</v>
      </c>
      <c r="C156" s="49" t="s">
        <v>68</v>
      </c>
      <c r="D156" s="34" t="s">
        <v>65</v>
      </c>
      <c r="E156" s="23">
        <v>10</v>
      </c>
      <c r="F156" s="34" t="s">
        <v>125</v>
      </c>
      <c r="G156" s="24"/>
      <c r="H156" s="25">
        <f t="shared" si="10"/>
        <v>0</v>
      </c>
      <c r="I156" s="26"/>
      <c r="J156" s="27"/>
    </row>
    <row r="157" spans="1:10" x14ac:dyDescent="0.3">
      <c r="A157" s="15">
        <v>99</v>
      </c>
      <c r="B157" s="34">
        <v>3002232</v>
      </c>
      <c r="C157" s="49" t="s">
        <v>69</v>
      </c>
      <c r="D157" s="34" t="s">
        <v>65</v>
      </c>
      <c r="E157" s="23">
        <v>1200</v>
      </c>
      <c r="F157" s="34" t="s">
        <v>125</v>
      </c>
      <c r="G157" s="24"/>
      <c r="H157" s="25">
        <f t="shared" si="10"/>
        <v>0</v>
      </c>
      <c r="I157" s="26"/>
      <c r="J157" s="27"/>
    </row>
    <row r="158" spans="1:10" x14ac:dyDescent="0.3">
      <c r="A158" s="15">
        <v>100</v>
      </c>
      <c r="B158" s="34">
        <v>3002230</v>
      </c>
      <c r="C158" s="49" t="s">
        <v>70</v>
      </c>
      <c r="D158" s="34" t="s">
        <v>65</v>
      </c>
      <c r="E158" s="23">
        <v>20</v>
      </c>
      <c r="F158" s="34" t="s">
        <v>125</v>
      </c>
      <c r="G158" s="24"/>
      <c r="H158" s="25">
        <f t="shared" si="10"/>
        <v>0</v>
      </c>
      <c r="I158" s="26"/>
      <c r="J158" s="27"/>
    </row>
    <row r="159" spans="1:10" x14ac:dyDescent="0.3">
      <c r="A159" s="15">
        <v>101</v>
      </c>
      <c r="B159" s="34">
        <v>3002235</v>
      </c>
      <c r="C159" s="49" t="s">
        <v>71</v>
      </c>
      <c r="D159" s="34" t="s">
        <v>65</v>
      </c>
      <c r="E159" s="23">
        <v>20</v>
      </c>
      <c r="F159" s="34" t="s">
        <v>125</v>
      </c>
      <c r="G159" s="24"/>
      <c r="H159" s="25">
        <f t="shared" si="10"/>
        <v>0</v>
      </c>
      <c r="I159" s="26"/>
      <c r="J159" s="27"/>
    </row>
    <row r="160" spans="1:10" x14ac:dyDescent="0.3">
      <c r="A160" s="15">
        <v>102</v>
      </c>
      <c r="B160" s="34">
        <v>3013211</v>
      </c>
      <c r="C160" s="49" t="s">
        <v>164</v>
      </c>
      <c r="D160" s="34"/>
      <c r="E160" s="34">
        <v>4</v>
      </c>
      <c r="F160" s="34" t="s">
        <v>125</v>
      </c>
      <c r="G160" s="24"/>
      <c r="H160" s="25">
        <f t="shared" si="10"/>
        <v>0</v>
      </c>
      <c r="I160" s="26"/>
      <c r="J160" s="27"/>
    </row>
    <row r="161" spans="1:10" x14ac:dyDescent="0.3">
      <c r="A161" s="15">
        <v>103</v>
      </c>
      <c r="B161" s="34">
        <v>3026460</v>
      </c>
      <c r="C161" s="49" t="s">
        <v>165</v>
      </c>
      <c r="D161" s="34"/>
      <c r="E161" s="34">
        <v>2</v>
      </c>
      <c r="F161" s="34" t="s">
        <v>125</v>
      </c>
      <c r="G161" s="24"/>
      <c r="H161" s="25">
        <f t="shared" si="10"/>
        <v>0</v>
      </c>
      <c r="I161" s="26"/>
      <c r="J161" s="27"/>
    </row>
    <row r="162" spans="1:10" x14ac:dyDescent="0.3">
      <c r="A162" s="15">
        <v>104</v>
      </c>
      <c r="B162" s="34">
        <v>3013207</v>
      </c>
      <c r="C162" s="49" t="s">
        <v>110</v>
      </c>
      <c r="D162" s="34"/>
      <c r="E162" s="34">
        <v>4</v>
      </c>
      <c r="F162" s="34" t="s">
        <v>125</v>
      </c>
      <c r="G162" s="24"/>
      <c r="H162" s="25">
        <f t="shared" si="10"/>
        <v>0</v>
      </c>
      <c r="I162" s="26"/>
      <c r="J162" s="27"/>
    </row>
    <row r="163" spans="1:10" x14ac:dyDescent="0.3">
      <c r="A163" s="15">
        <v>105</v>
      </c>
      <c r="B163" s="34">
        <v>3013206</v>
      </c>
      <c r="C163" s="49" t="s">
        <v>109</v>
      </c>
      <c r="D163" s="34"/>
      <c r="E163" s="34">
        <v>2</v>
      </c>
      <c r="F163" s="34" t="s">
        <v>125</v>
      </c>
      <c r="G163" s="24"/>
      <c r="H163" s="25">
        <f t="shared" si="10"/>
        <v>0</v>
      </c>
      <c r="I163" s="26"/>
      <c r="J163" s="27"/>
    </row>
    <row r="164" spans="1:10" x14ac:dyDescent="0.3">
      <c r="A164" s="15">
        <v>106</v>
      </c>
      <c r="B164" s="34">
        <v>3013209</v>
      </c>
      <c r="C164" s="49" t="s">
        <v>112</v>
      </c>
      <c r="D164" s="34"/>
      <c r="E164" s="34">
        <v>4</v>
      </c>
      <c r="F164" s="34" t="s">
        <v>125</v>
      </c>
      <c r="G164" s="24"/>
      <c r="H164" s="25">
        <f t="shared" si="10"/>
        <v>0</v>
      </c>
      <c r="I164" s="26"/>
      <c r="J164" s="27"/>
    </row>
    <row r="165" spans="1:10" x14ac:dyDescent="0.3">
      <c r="A165" s="15">
        <v>107</v>
      </c>
      <c r="B165" s="34">
        <v>3013208</v>
      </c>
      <c r="C165" s="49" t="s">
        <v>111</v>
      </c>
      <c r="D165" s="34"/>
      <c r="E165" s="34">
        <v>4</v>
      </c>
      <c r="F165" s="34" t="s">
        <v>125</v>
      </c>
      <c r="G165" s="24"/>
      <c r="H165" s="25">
        <f t="shared" si="10"/>
        <v>0</v>
      </c>
      <c r="I165" s="26"/>
      <c r="J165" s="27"/>
    </row>
    <row r="166" spans="1:10" x14ac:dyDescent="0.3">
      <c r="A166" s="15">
        <v>108</v>
      </c>
      <c r="B166" s="34">
        <v>3018678</v>
      </c>
      <c r="C166" s="49" t="s">
        <v>166</v>
      </c>
      <c r="D166" s="34"/>
      <c r="E166" s="23">
        <v>50</v>
      </c>
      <c r="F166" s="34" t="s">
        <v>125</v>
      </c>
      <c r="G166" s="24"/>
      <c r="H166" s="25">
        <f t="shared" si="10"/>
        <v>0</v>
      </c>
      <c r="I166" s="26"/>
      <c r="J166" s="27"/>
    </row>
    <row r="167" spans="1:10" x14ac:dyDescent="0.3">
      <c r="A167" s="15">
        <v>109</v>
      </c>
      <c r="B167" s="34">
        <v>3021471</v>
      </c>
      <c r="C167" s="49" t="s">
        <v>167</v>
      </c>
      <c r="D167" s="34"/>
      <c r="E167" s="23">
        <v>30</v>
      </c>
      <c r="F167" s="34" t="s">
        <v>125</v>
      </c>
      <c r="G167" s="24"/>
      <c r="H167" s="25">
        <f t="shared" ref="H167:H198" si="11">G167*E167</f>
        <v>0</v>
      </c>
      <c r="I167" s="26"/>
      <c r="J167" s="27"/>
    </row>
    <row r="168" spans="1:10" x14ac:dyDescent="0.3">
      <c r="A168" s="15">
        <v>110</v>
      </c>
      <c r="B168" s="34">
        <v>3023220</v>
      </c>
      <c r="C168" s="49" t="s">
        <v>168</v>
      </c>
      <c r="D168" s="34"/>
      <c r="E168" s="23">
        <v>20</v>
      </c>
      <c r="F168" s="34" t="s">
        <v>125</v>
      </c>
      <c r="G168" s="24"/>
      <c r="H168" s="25">
        <f t="shared" si="11"/>
        <v>0</v>
      </c>
      <c r="I168" s="26"/>
      <c r="J168" s="27"/>
    </row>
    <row r="169" spans="1:10" x14ac:dyDescent="0.3">
      <c r="A169" s="15">
        <v>111</v>
      </c>
      <c r="B169" s="38">
        <v>3024163</v>
      </c>
      <c r="C169" s="51" t="s">
        <v>169</v>
      </c>
      <c r="D169" s="38"/>
      <c r="E169" s="39">
        <v>20</v>
      </c>
      <c r="F169" s="38" t="s">
        <v>125</v>
      </c>
      <c r="G169" s="24"/>
      <c r="H169" s="25">
        <f t="shared" si="11"/>
        <v>0</v>
      </c>
      <c r="I169" s="26"/>
      <c r="J169" s="27"/>
    </row>
    <row r="170" spans="1:10" x14ac:dyDescent="0.3">
      <c r="A170" s="15">
        <v>112</v>
      </c>
      <c r="B170" s="38">
        <v>3018651</v>
      </c>
      <c r="C170" s="51" t="s">
        <v>170</v>
      </c>
      <c r="D170" s="38"/>
      <c r="E170" s="39">
        <v>20</v>
      </c>
      <c r="F170" s="38" t="s">
        <v>125</v>
      </c>
      <c r="G170" s="24"/>
      <c r="H170" s="25">
        <f t="shared" si="11"/>
        <v>0</v>
      </c>
      <c r="I170" s="26"/>
      <c r="J170" s="27"/>
    </row>
    <row r="171" spans="1:10" x14ac:dyDescent="0.3">
      <c r="A171" s="15">
        <v>113</v>
      </c>
      <c r="B171" s="38">
        <v>3018679</v>
      </c>
      <c r="C171" s="51" t="s">
        <v>171</v>
      </c>
      <c r="D171" s="38"/>
      <c r="E171" s="39">
        <v>20</v>
      </c>
      <c r="F171" s="38" t="s">
        <v>125</v>
      </c>
      <c r="G171" s="24"/>
      <c r="H171" s="25">
        <f t="shared" si="11"/>
        <v>0</v>
      </c>
      <c r="I171" s="26"/>
      <c r="J171" s="27"/>
    </row>
    <row r="172" spans="1:10" x14ac:dyDescent="0.3">
      <c r="A172" s="15">
        <v>114</v>
      </c>
      <c r="B172" s="38">
        <v>3023221</v>
      </c>
      <c r="C172" s="51" t="s">
        <v>172</v>
      </c>
      <c r="D172" s="38"/>
      <c r="E172" s="39">
        <v>20</v>
      </c>
      <c r="F172" s="38" t="s">
        <v>125</v>
      </c>
      <c r="G172" s="24"/>
      <c r="H172" s="25">
        <f t="shared" si="11"/>
        <v>0</v>
      </c>
      <c r="I172" s="26"/>
      <c r="J172" s="27"/>
    </row>
    <row r="173" spans="1:10" x14ac:dyDescent="0.3">
      <c r="A173" s="15">
        <v>115</v>
      </c>
      <c r="B173" s="38">
        <v>3012671</v>
      </c>
      <c r="C173" s="51" t="s">
        <v>182</v>
      </c>
      <c r="D173" s="38"/>
      <c r="E173" s="39">
        <v>20</v>
      </c>
      <c r="F173" s="38" t="s">
        <v>125</v>
      </c>
      <c r="G173" s="24"/>
      <c r="H173" s="25">
        <f t="shared" si="11"/>
        <v>0</v>
      </c>
      <c r="I173" s="26"/>
      <c r="J173" s="27"/>
    </row>
    <row r="174" spans="1:10" x14ac:dyDescent="0.3">
      <c r="A174" s="15">
        <v>116</v>
      </c>
      <c r="B174" s="38">
        <v>3016426</v>
      </c>
      <c r="C174" s="51" t="s">
        <v>183</v>
      </c>
      <c r="D174" s="38"/>
      <c r="E174" s="39">
        <v>10</v>
      </c>
      <c r="F174" s="38" t="s">
        <v>125</v>
      </c>
      <c r="G174" s="24"/>
      <c r="H174" s="25">
        <f t="shared" si="11"/>
        <v>0</v>
      </c>
      <c r="I174" s="26"/>
      <c r="J174" s="27"/>
    </row>
    <row r="175" spans="1:10" x14ac:dyDescent="0.3">
      <c r="A175" s="15">
        <v>117</v>
      </c>
      <c r="B175" s="38">
        <v>3008817</v>
      </c>
      <c r="C175" s="51" t="s">
        <v>184</v>
      </c>
      <c r="D175" s="38"/>
      <c r="E175" s="39">
        <v>30</v>
      </c>
      <c r="F175" s="38" t="s">
        <v>125</v>
      </c>
      <c r="G175" s="24"/>
      <c r="H175" s="25">
        <f t="shared" si="11"/>
        <v>0</v>
      </c>
      <c r="I175" s="26"/>
      <c r="J175" s="27"/>
    </row>
    <row r="176" spans="1:10" x14ac:dyDescent="0.3">
      <c r="A176" s="15">
        <v>118</v>
      </c>
      <c r="B176" s="38">
        <v>3008818</v>
      </c>
      <c r="C176" s="51" t="s">
        <v>185</v>
      </c>
      <c r="D176" s="38"/>
      <c r="E176" s="39">
        <v>10</v>
      </c>
      <c r="F176" s="38" t="s">
        <v>125</v>
      </c>
      <c r="G176" s="24"/>
      <c r="H176" s="25">
        <f t="shared" si="11"/>
        <v>0</v>
      </c>
      <c r="I176" s="26"/>
      <c r="J176" s="27"/>
    </row>
    <row r="177" spans="1:10" x14ac:dyDescent="0.3">
      <c r="A177" s="15">
        <v>119</v>
      </c>
      <c r="B177" s="38">
        <v>3021877</v>
      </c>
      <c r="C177" s="51" t="s">
        <v>187</v>
      </c>
      <c r="D177" s="38"/>
      <c r="E177" s="38">
        <v>2</v>
      </c>
      <c r="F177" s="38" t="s">
        <v>125</v>
      </c>
      <c r="G177" s="24"/>
      <c r="H177" s="25">
        <f t="shared" si="11"/>
        <v>0</v>
      </c>
      <c r="I177" s="26"/>
      <c r="J177" s="27"/>
    </row>
    <row r="178" spans="1:10" x14ac:dyDescent="0.3">
      <c r="A178" s="15">
        <v>120</v>
      </c>
      <c r="B178" s="38">
        <v>3006911</v>
      </c>
      <c r="C178" s="51" t="s">
        <v>188</v>
      </c>
      <c r="D178" s="38"/>
      <c r="E178" s="39">
        <v>10</v>
      </c>
      <c r="F178" s="38" t="s">
        <v>125</v>
      </c>
      <c r="G178" s="24"/>
      <c r="H178" s="25">
        <f t="shared" si="11"/>
        <v>0</v>
      </c>
      <c r="I178" s="26"/>
      <c r="J178" s="27"/>
    </row>
    <row r="179" spans="1:10" x14ac:dyDescent="0.3">
      <c r="A179" s="15">
        <v>121</v>
      </c>
      <c r="B179" s="38">
        <v>3021323</v>
      </c>
      <c r="C179" s="51" t="s">
        <v>189</v>
      </c>
      <c r="D179" s="38"/>
      <c r="E179" s="38">
        <v>1</v>
      </c>
      <c r="F179" s="38" t="s">
        <v>125</v>
      </c>
      <c r="G179" s="24"/>
      <c r="H179" s="25">
        <f t="shared" si="11"/>
        <v>0</v>
      </c>
      <c r="I179" s="26"/>
      <c r="J179" s="27"/>
    </row>
    <row r="180" spans="1:10" x14ac:dyDescent="0.3">
      <c r="A180" s="15">
        <v>122</v>
      </c>
      <c r="B180" s="38">
        <v>3027180</v>
      </c>
      <c r="C180" s="51" t="s">
        <v>190</v>
      </c>
      <c r="D180" s="38"/>
      <c r="E180" s="38">
        <v>1</v>
      </c>
      <c r="F180" s="38" t="s">
        <v>125</v>
      </c>
      <c r="G180" s="24"/>
      <c r="H180" s="25">
        <f t="shared" si="11"/>
        <v>0</v>
      </c>
      <c r="I180" s="26"/>
      <c r="J180" s="27"/>
    </row>
    <row r="181" spans="1:10" x14ac:dyDescent="0.3">
      <c r="A181" s="15">
        <v>123</v>
      </c>
      <c r="B181" s="38">
        <v>3006858</v>
      </c>
      <c r="C181" s="51" t="s">
        <v>72</v>
      </c>
      <c r="D181" s="38"/>
      <c r="E181" s="39">
        <v>60</v>
      </c>
      <c r="F181" s="38" t="s">
        <v>125</v>
      </c>
      <c r="G181" s="24"/>
      <c r="H181" s="25">
        <f t="shared" si="11"/>
        <v>0</v>
      </c>
      <c r="I181" s="26"/>
      <c r="J181" s="27"/>
    </row>
    <row r="182" spans="1:10" x14ac:dyDescent="0.3">
      <c r="A182" s="15">
        <v>124</v>
      </c>
      <c r="B182" s="38">
        <v>3024538</v>
      </c>
      <c r="C182" s="51" t="s">
        <v>73</v>
      </c>
      <c r="D182" s="38"/>
      <c r="E182" s="39">
        <v>60</v>
      </c>
      <c r="F182" s="38" t="s">
        <v>125</v>
      </c>
      <c r="G182" s="24"/>
      <c r="H182" s="25">
        <f t="shared" si="11"/>
        <v>0</v>
      </c>
      <c r="I182" s="26"/>
      <c r="J182" s="27"/>
    </row>
    <row r="183" spans="1:10" x14ac:dyDescent="0.3">
      <c r="A183" s="15">
        <v>125</v>
      </c>
      <c r="B183" s="38">
        <v>3002270</v>
      </c>
      <c r="C183" s="51" t="s">
        <v>74</v>
      </c>
      <c r="D183" s="38"/>
      <c r="E183" s="39">
        <v>30</v>
      </c>
      <c r="F183" s="38" t="s">
        <v>125</v>
      </c>
      <c r="G183" s="24"/>
      <c r="H183" s="25">
        <f t="shared" si="11"/>
        <v>0</v>
      </c>
      <c r="I183" s="26"/>
      <c r="J183" s="27"/>
    </row>
    <row r="184" spans="1:10" x14ac:dyDescent="0.3">
      <c r="A184" s="15">
        <v>126</v>
      </c>
      <c r="B184" s="38">
        <v>3002104</v>
      </c>
      <c r="C184" s="51" t="s">
        <v>193</v>
      </c>
      <c r="D184" s="38"/>
      <c r="E184" s="39">
        <v>20</v>
      </c>
      <c r="F184" s="38" t="s">
        <v>125</v>
      </c>
      <c r="G184" s="24"/>
      <c r="H184" s="25">
        <f t="shared" si="11"/>
        <v>0</v>
      </c>
      <c r="I184" s="26"/>
      <c r="J184" s="27"/>
    </row>
    <row r="185" spans="1:10" x14ac:dyDescent="0.3">
      <c r="A185" s="15">
        <v>127</v>
      </c>
      <c r="B185" s="38">
        <v>3007484</v>
      </c>
      <c r="C185" s="51" t="s">
        <v>194</v>
      </c>
      <c r="D185" s="38"/>
      <c r="E185" s="39">
        <v>5</v>
      </c>
      <c r="F185" s="38" t="s">
        <v>125</v>
      </c>
      <c r="G185" s="24"/>
      <c r="H185" s="25">
        <f t="shared" si="11"/>
        <v>0</v>
      </c>
      <c r="I185" s="26"/>
      <c r="J185" s="27"/>
    </row>
    <row r="186" spans="1:10" x14ac:dyDescent="0.3">
      <c r="A186" s="15">
        <v>128</v>
      </c>
      <c r="B186" s="38">
        <v>3005050</v>
      </c>
      <c r="C186" s="51" t="s">
        <v>75</v>
      </c>
      <c r="D186" s="38"/>
      <c r="E186" s="39">
        <v>400</v>
      </c>
      <c r="F186" s="38" t="s">
        <v>125</v>
      </c>
      <c r="G186" s="24"/>
      <c r="H186" s="25">
        <f t="shared" si="11"/>
        <v>0</v>
      </c>
      <c r="I186" s="26"/>
      <c r="J186" s="27"/>
    </row>
    <row r="187" spans="1:10" x14ac:dyDescent="0.3">
      <c r="A187" s="15">
        <v>129</v>
      </c>
      <c r="B187" s="38">
        <v>3026538</v>
      </c>
      <c r="C187" s="51" t="s">
        <v>117</v>
      </c>
      <c r="D187" s="38"/>
      <c r="E187" s="38">
        <v>40</v>
      </c>
      <c r="F187" s="38" t="s">
        <v>125</v>
      </c>
      <c r="G187" s="24"/>
      <c r="H187" s="25">
        <f t="shared" si="11"/>
        <v>0</v>
      </c>
      <c r="I187" s="26"/>
      <c r="J187" s="27"/>
    </row>
    <row r="188" spans="1:10" x14ac:dyDescent="0.3">
      <c r="A188" s="15">
        <v>130</v>
      </c>
      <c r="B188" s="38">
        <v>3002870</v>
      </c>
      <c r="C188" s="51" t="s">
        <v>76</v>
      </c>
      <c r="D188" s="38"/>
      <c r="E188" s="39">
        <v>100</v>
      </c>
      <c r="F188" s="38" t="s">
        <v>125</v>
      </c>
      <c r="G188" s="24"/>
      <c r="H188" s="25">
        <f t="shared" si="11"/>
        <v>0</v>
      </c>
      <c r="I188" s="26"/>
      <c r="J188" s="27"/>
    </row>
    <row r="189" spans="1:10" x14ac:dyDescent="0.3">
      <c r="A189" s="15">
        <v>131</v>
      </c>
      <c r="B189" s="38">
        <v>3007437</v>
      </c>
      <c r="C189" s="51" t="s">
        <v>77</v>
      </c>
      <c r="D189" s="38"/>
      <c r="E189" s="39">
        <v>100</v>
      </c>
      <c r="F189" s="38" t="s">
        <v>125</v>
      </c>
      <c r="G189" s="24"/>
      <c r="H189" s="25">
        <f t="shared" si="11"/>
        <v>0</v>
      </c>
      <c r="I189" s="26"/>
      <c r="J189" s="27"/>
    </row>
    <row r="190" spans="1:10" x14ac:dyDescent="0.3">
      <c r="A190" s="15">
        <v>132</v>
      </c>
      <c r="B190" s="38">
        <v>3019842</v>
      </c>
      <c r="C190" s="51" t="s">
        <v>195</v>
      </c>
      <c r="D190" s="38"/>
      <c r="E190" s="39">
        <v>100</v>
      </c>
      <c r="F190" s="38" t="s">
        <v>125</v>
      </c>
      <c r="G190" s="24"/>
      <c r="H190" s="25">
        <f t="shared" si="11"/>
        <v>0</v>
      </c>
      <c r="I190" s="26"/>
      <c r="J190" s="27"/>
    </row>
    <row r="191" spans="1:10" x14ac:dyDescent="0.3">
      <c r="A191" s="15">
        <v>133</v>
      </c>
      <c r="B191" s="34">
        <v>3006499</v>
      </c>
      <c r="C191" s="49" t="s">
        <v>199</v>
      </c>
      <c r="D191" s="34"/>
      <c r="E191" s="23">
        <v>200</v>
      </c>
      <c r="F191" s="34" t="s">
        <v>125</v>
      </c>
      <c r="G191" s="24"/>
      <c r="H191" s="25">
        <f t="shared" si="11"/>
        <v>0</v>
      </c>
      <c r="I191" s="26"/>
      <c r="J191" s="27"/>
    </row>
    <row r="192" spans="1:10" x14ac:dyDescent="0.3">
      <c r="A192" s="15">
        <v>134</v>
      </c>
      <c r="B192" s="34">
        <v>3006500</v>
      </c>
      <c r="C192" s="49" t="s">
        <v>78</v>
      </c>
      <c r="D192" s="34"/>
      <c r="E192" s="23">
        <v>200</v>
      </c>
      <c r="F192" s="34" t="s">
        <v>125</v>
      </c>
      <c r="G192" s="24"/>
      <c r="H192" s="25">
        <f t="shared" si="11"/>
        <v>0</v>
      </c>
      <c r="I192" s="26"/>
      <c r="J192" s="27"/>
    </row>
    <row r="193" spans="1:10" x14ac:dyDescent="0.3">
      <c r="A193" s="15">
        <v>135</v>
      </c>
      <c r="B193" s="34">
        <v>3005004</v>
      </c>
      <c r="C193" s="49" t="s">
        <v>200</v>
      </c>
      <c r="D193" s="34"/>
      <c r="E193" s="34">
        <v>5</v>
      </c>
      <c r="F193" s="34" t="s">
        <v>125</v>
      </c>
      <c r="G193" s="24"/>
      <c r="H193" s="25">
        <f t="shared" si="11"/>
        <v>0</v>
      </c>
      <c r="I193" s="26"/>
      <c r="J193" s="27"/>
    </row>
    <row r="194" spans="1:10" x14ac:dyDescent="0.3">
      <c r="A194" s="15">
        <v>136</v>
      </c>
      <c r="B194" s="34">
        <v>3002304</v>
      </c>
      <c r="C194" s="49" t="s">
        <v>79</v>
      </c>
      <c r="D194" s="34"/>
      <c r="E194" s="23">
        <v>80</v>
      </c>
      <c r="F194" s="34" t="s">
        <v>125</v>
      </c>
      <c r="G194" s="24"/>
      <c r="H194" s="25">
        <f t="shared" si="11"/>
        <v>0</v>
      </c>
      <c r="I194" s="26"/>
      <c r="J194" s="27"/>
    </row>
    <row r="195" spans="1:10" x14ac:dyDescent="0.3">
      <c r="A195" s="15">
        <v>137</v>
      </c>
      <c r="B195" s="34">
        <v>3002087</v>
      </c>
      <c r="C195" s="49" t="s">
        <v>80</v>
      </c>
      <c r="D195" s="34"/>
      <c r="E195" s="23">
        <v>20</v>
      </c>
      <c r="F195" s="34" t="s">
        <v>125</v>
      </c>
      <c r="G195" s="24"/>
      <c r="H195" s="25">
        <f t="shared" si="11"/>
        <v>0</v>
      </c>
      <c r="I195" s="26"/>
      <c r="J195" s="27"/>
    </row>
    <row r="196" spans="1:10" x14ac:dyDescent="0.3">
      <c r="A196" s="15">
        <v>138</v>
      </c>
      <c r="B196" s="34">
        <v>3007212</v>
      </c>
      <c r="C196" s="49" t="s">
        <v>81</v>
      </c>
      <c r="D196" s="34"/>
      <c r="E196" s="23">
        <v>40</v>
      </c>
      <c r="F196" s="34" t="s">
        <v>125</v>
      </c>
      <c r="G196" s="24"/>
      <c r="H196" s="25">
        <f t="shared" si="11"/>
        <v>0</v>
      </c>
      <c r="I196" s="26"/>
      <c r="J196" s="27"/>
    </row>
    <row r="197" spans="1:10" x14ac:dyDescent="0.3">
      <c r="A197" s="15">
        <v>139</v>
      </c>
      <c r="B197" s="34">
        <v>3006907</v>
      </c>
      <c r="C197" s="49" t="s">
        <v>201</v>
      </c>
      <c r="D197" s="34"/>
      <c r="E197" s="23">
        <v>2</v>
      </c>
      <c r="F197" s="34" t="s">
        <v>125</v>
      </c>
      <c r="G197" s="24"/>
      <c r="H197" s="25">
        <f t="shared" si="11"/>
        <v>0</v>
      </c>
      <c r="I197" s="26"/>
      <c r="J197" s="27"/>
    </row>
    <row r="198" spans="1:10" x14ac:dyDescent="0.3">
      <c r="A198" s="15">
        <v>140</v>
      </c>
      <c r="B198" s="34">
        <v>3016181</v>
      </c>
      <c r="C198" s="49" t="s">
        <v>82</v>
      </c>
      <c r="D198" s="34"/>
      <c r="E198" s="23">
        <v>20</v>
      </c>
      <c r="F198" s="34" t="s">
        <v>125</v>
      </c>
      <c r="G198" s="24"/>
      <c r="H198" s="25">
        <f t="shared" si="11"/>
        <v>0</v>
      </c>
      <c r="I198" s="26"/>
      <c r="J198" s="27"/>
    </row>
    <row r="199" spans="1:10" x14ac:dyDescent="0.3">
      <c r="A199" s="15">
        <v>141</v>
      </c>
      <c r="B199" s="34">
        <v>3012631</v>
      </c>
      <c r="C199" s="49" t="s">
        <v>202</v>
      </c>
      <c r="D199" s="34"/>
      <c r="E199" s="23">
        <v>10</v>
      </c>
      <c r="F199" s="34" t="s">
        <v>125</v>
      </c>
      <c r="G199" s="24"/>
      <c r="H199" s="25">
        <f t="shared" ref="H199:H230" si="12">G199*E199</f>
        <v>0</v>
      </c>
      <c r="I199" s="26"/>
      <c r="J199" s="27"/>
    </row>
    <row r="200" spans="1:10" x14ac:dyDescent="0.3">
      <c r="A200" s="15">
        <v>142</v>
      </c>
      <c r="B200" s="34">
        <v>3024365</v>
      </c>
      <c r="C200" s="49" t="s">
        <v>253</v>
      </c>
      <c r="D200" s="34"/>
      <c r="E200" s="23">
        <v>40</v>
      </c>
      <c r="F200" s="34" t="s">
        <v>125</v>
      </c>
      <c r="G200" s="24"/>
      <c r="H200" s="25">
        <f t="shared" si="12"/>
        <v>0</v>
      </c>
      <c r="I200" s="26"/>
      <c r="J200" s="27"/>
    </row>
    <row r="201" spans="1:10" x14ac:dyDescent="0.3">
      <c r="A201" s="15">
        <v>143</v>
      </c>
      <c r="B201" s="34">
        <v>3024376</v>
      </c>
      <c r="C201" s="49" t="s">
        <v>254</v>
      </c>
      <c r="D201" s="34"/>
      <c r="E201" s="23">
        <v>40</v>
      </c>
      <c r="F201" s="34" t="s">
        <v>125</v>
      </c>
      <c r="G201" s="24"/>
      <c r="H201" s="25">
        <f t="shared" si="12"/>
        <v>0</v>
      </c>
      <c r="I201" s="26"/>
      <c r="J201" s="27"/>
    </row>
    <row r="202" spans="1:10" x14ac:dyDescent="0.3">
      <c r="A202" s="15">
        <v>144</v>
      </c>
      <c r="B202" s="34">
        <v>3024377</v>
      </c>
      <c r="C202" s="49" t="s">
        <v>255</v>
      </c>
      <c r="D202" s="34"/>
      <c r="E202" s="23">
        <v>40</v>
      </c>
      <c r="F202" s="34" t="s">
        <v>125</v>
      </c>
      <c r="G202" s="24"/>
      <c r="H202" s="25">
        <f t="shared" si="12"/>
        <v>0</v>
      </c>
      <c r="I202" s="26"/>
      <c r="J202" s="27"/>
    </row>
    <row r="203" spans="1:10" x14ac:dyDescent="0.3">
      <c r="A203" s="15">
        <v>145</v>
      </c>
      <c r="B203" s="34">
        <v>3024665</v>
      </c>
      <c r="C203" s="49" t="s">
        <v>256</v>
      </c>
      <c r="D203" s="34"/>
      <c r="E203" s="23">
        <v>40</v>
      </c>
      <c r="F203" s="34" t="s">
        <v>125</v>
      </c>
      <c r="G203" s="24"/>
      <c r="H203" s="25">
        <f t="shared" si="12"/>
        <v>0</v>
      </c>
      <c r="I203" s="26"/>
      <c r="J203" s="27"/>
    </row>
    <row r="204" spans="1:10" x14ac:dyDescent="0.3">
      <c r="A204" s="15">
        <v>146</v>
      </c>
      <c r="B204" s="34">
        <v>3024706</v>
      </c>
      <c r="C204" s="49" t="s">
        <v>257</v>
      </c>
      <c r="D204" s="34"/>
      <c r="E204" s="23">
        <v>40</v>
      </c>
      <c r="F204" s="34" t="s">
        <v>125</v>
      </c>
      <c r="G204" s="24"/>
      <c r="H204" s="25">
        <f t="shared" si="12"/>
        <v>0</v>
      </c>
      <c r="I204" s="26"/>
      <c r="J204" s="27"/>
    </row>
    <row r="205" spans="1:10" x14ac:dyDescent="0.3">
      <c r="A205" s="15">
        <v>147</v>
      </c>
      <c r="B205" s="38">
        <v>3003496</v>
      </c>
      <c r="C205" s="51" t="s">
        <v>203</v>
      </c>
      <c r="D205" s="38"/>
      <c r="E205" s="38">
        <v>2</v>
      </c>
      <c r="F205" s="38" t="s">
        <v>125</v>
      </c>
      <c r="G205" s="24"/>
      <c r="H205" s="25">
        <f t="shared" si="12"/>
        <v>0</v>
      </c>
      <c r="I205" s="26"/>
      <c r="J205" s="27"/>
    </row>
    <row r="206" spans="1:10" x14ac:dyDescent="0.3">
      <c r="A206" s="15">
        <v>148</v>
      </c>
      <c r="B206" s="38">
        <v>3023761</v>
      </c>
      <c r="C206" s="51" t="s">
        <v>204</v>
      </c>
      <c r="D206" s="38" t="s">
        <v>205</v>
      </c>
      <c r="E206" s="39">
        <v>40</v>
      </c>
      <c r="F206" s="38" t="s">
        <v>125</v>
      </c>
      <c r="G206" s="24"/>
      <c r="H206" s="25">
        <f t="shared" si="12"/>
        <v>0</v>
      </c>
      <c r="I206" s="26"/>
      <c r="J206" s="27"/>
    </row>
    <row r="207" spans="1:10" x14ac:dyDescent="0.3">
      <c r="A207" s="15">
        <v>149</v>
      </c>
      <c r="B207" s="38">
        <v>3024272</v>
      </c>
      <c r="C207" s="51" t="s">
        <v>206</v>
      </c>
      <c r="D207" s="38"/>
      <c r="E207" s="39">
        <v>20</v>
      </c>
      <c r="F207" s="38" t="s">
        <v>125</v>
      </c>
      <c r="G207" s="24"/>
      <c r="H207" s="25">
        <f t="shared" si="12"/>
        <v>0</v>
      </c>
      <c r="I207" s="26"/>
      <c r="J207" s="27"/>
    </row>
    <row r="208" spans="1:10" x14ac:dyDescent="0.3">
      <c r="A208" s="15">
        <v>150</v>
      </c>
      <c r="B208" s="38">
        <v>3024273</v>
      </c>
      <c r="C208" s="51" t="s">
        <v>207</v>
      </c>
      <c r="D208" s="38"/>
      <c r="E208" s="39">
        <v>20</v>
      </c>
      <c r="F208" s="38" t="s">
        <v>125</v>
      </c>
      <c r="G208" s="24"/>
      <c r="H208" s="25">
        <f t="shared" si="12"/>
        <v>0</v>
      </c>
      <c r="I208" s="26"/>
      <c r="J208" s="27"/>
    </row>
    <row r="209" spans="1:10" x14ac:dyDescent="0.3">
      <c r="A209" s="15">
        <v>151</v>
      </c>
      <c r="B209" s="38">
        <v>3024274</v>
      </c>
      <c r="C209" s="51" t="s">
        <v>208</v>
      </c>
      <c r="D209" s="38"/>
      <c r="E209" s="39">
        <v>20</v>
      </c>
      <c r="F209" s="38" t="s">
        <v>125</v>
      </c>
      <c r="G209" s="24"/>
      <c r="H209" s="25">
        <f t="shared" si="12"/>
        <v>0</v>
      </c>
      <c r="I209" s="26"/>
      <c r="J209" s="27"/>
    </row>
    <row r="210" spans="1:10" x14ac:dyDescent="0.3">
      <c r="A210" s="15">
        <v>152</v>
      </c>
      <c r="B210" s="38">
        <v>3024261</v>
      </c>
      <c r="C210" s="51" t="s">
        <v>211</v>
      </c>
      <c r="D210" s="38"/>
      <c r="E210" s="39">
        <v>40</v>
      </c>
      <c r="F210" s="38" t="s">
        <v>125</v>
      </c>
      <c r="G210" s="24"/>
      <c r="H210" s="25">
        <f t="shared" si="12"/>
        <v>0</v>
      </c>
      <c r="I210" s="26"/>
      <c r="J210" s="27"/>
    </row>
    <row r="211" spans="1:10" x14ac:dyDescent="0.3">
      <c r="A211" s="15">
        <v>153</v>
      </c>
      <c r="B211" s="38">
        <v>3024267</v>
      </c>
      <c r="C211" s="51" t="s">
        <v>212</v>
      </c>
      <c r="D211" s="38"/>
      <c r="E211" s="39">
        <v>20</v>
      </c>
      <c r="F211" s="38" t="s">
        <v>125</v>
      </c>
      <c r="G211" s="24"/>
      <c r="H211" s="25">
        <f t="shared" si="12"/>
        <v>0</v>
      </c>
      <c r="I211" s="26"/>
      <c r="J211" s="27"/>
    </row>
    <row r="212" spans="1:10" x14ac:dyDescent="0.3">
      <c r="A212" s="15">
        <v>154</v>
      </c>
      <c r="B212" s="34">
        <v>3019742</v>
      </c>
      <c r="C212" s="49" t="s">
        <v>83</v>
      </c>
      <c r="D212" s="34"/>
      <c r="E212" s="23">
        <v>40</v>
      </c>
      <c r="F212" s="34" t="s">
        <v>125</v>
      </c>
      <c r="G212" s="24"/>
      <c r="H212" s="25">
        <f t="shared" si="12"/>
        <v>0</v>
      </c>
      <c r="I212" s="26"/>
      <c r="J212" s="27"/>
    </row>
    <row r="213" spans="1:10" x14ac:dyDescent="0.3">
      <c r="A213" s="15">
        <v>155</v>
      </c>
      <c r="B213" s="34">
        <v>3019743</v>
      </c>
      <c r="C213" s="49" t="s">
        <v>84</v>
      </c>
      <c r="D213" s="34"/>
      <c r="E213" s="23">
        <v>80</v>
      </c>
      <c r="F213" s="34" t="s">
        <v>125</v>
      </c>
      <c r="G213" s="24"/>
      <c r="H213" s="25">
        <f t="shared" si="12"/>
        <v>0</v>
      </c>
      <c r="I213" s="26"/>
      <c r="J213" s="27"/>
    </row>
    <row r="214" spans="1:10" x14ac:dyDescent="0.3">
      <c r="A214" s="15">
        <v>156</v>
      </c>
      <c r="B214" s="34">
        <v>3013550</v>
      </c>
      <c r="C214" s="49" t="s">
        <v>216</v>
      </c>
      <c r="D214" s="34"/>
      <c r="E214" s="23">
        <v>40</v>
      </c>
      <c r="F214" s="34" t="s">
        <v>125</v>
      </c>
      <c r="G214" s="24"/>
      <c r="H214" s="25">
        <f t="shared" si="12"/>
        <v>0</v>
      </c>
      <c r="I214" s="26"/>
      <c r="J214" s="27"/>
    </row>
    <row r="215" spans="1:10" x14ac:dyDescent="0.3">
      <c r="A215" s="15">
        <v>157</v>
      </c>
      <c r="B215" s="34">
        <v>3006501</v>
      </c>
      <c r="C215" s="49" t="s">
        <v>217</v>
      </c>
      <c r="D215" s="34"/>
      <c r="E215" s="34">
        <v>2</v>
      </c>
      <c r="F215" s="34" t="s">
        <v>125</v>
      </c>
      <c r="G215" s="24"/>
      <c r="H215" s="25">
        <f t="shared" si="12"/>
        <v>0</v>
      </c>
      <c r="I215" s="26"/>
      <c r="J215" s="27"/>
    </row>
    <row r="216" spans="1:10" x14ac:dyDescent="0.3">
      <c r="A216" s="15">
        <v>158</v>
      </c>
      <c r="B216" s="34">
        <v>3022561</v>
      </c>
      <c r="C216" s="49" t="s">
        <v>86</v>
      </c>
      <c r="D216" s="34"/>
      <c r="E216" s="23">
        <v>20</v>
      </c>
      <c r="F216" s="34" t="s">
        <v>125</v>
      </c>
      <c r="G216" s="24"/>
      <c r="H216" s="25">
        <f t="shared" si="12"/>
        <v>0</v>
      </c>
      <c r="I216" s="26"/>
      <c r="J216" s="27"/>
    </row>
    <row r="217" spans="1:10" x14ac:dyDescent="0.3">
      <c r="A217" s="15">
        <v>159</v>
      </c>
      <c r="B217" s="38">
        <v>3024707</v>
      </c>
      <c r="C217" s="51" t="s">
        <v>218</v>
      </c>
      <c r="D217" s="38"/>
      <c r="E217" s="39">
        <v>30</v>
      </c>
      <c r="F217" s="38" t="s">
        <v>125</v>
      </c>
      <c r="G217" s="24"/>
      <c r="H217" s="25">
        <f t="shared" si="12"/>
        <v>0</v>
      </c>
      <c r="I217" s="26"/>
      <c r="J217" s="27"/>
    </row>
    <row r="218" spans="1:10" x14ac:dyDescent="0.3">
      <c r="A218" s="15">
        <v>160</v>
      </c>
      <c r="B218" s="38">
        <v>3022562</v>
      </c>
      <c r="C218" s="51" t="s">
        <v>87</v>
      </c>
      <c r="D218" s="38"/>
      <c r="E218" s="39">
        <v>20</v>
      </c>
      <c r="F218" s="38" t="s">
        <v>125</v>
      </c>
      <c r="G218" s="24"/>
      <c r="H218" s="25">
        <f t="shared" si="12"/>
        <v>0</v>
      </c>
      <c r="I218" s="26"/>
      <c r="J218" s="27"/>
    </row>
    <row r="219" spans="1:10" x14ac:dyDescent="0.3">
      <c r="A219" s="15">
        <v>161</v>
      </c>
      <c r="B219" s="38">
        <v>3026296</v>
      </c>
      <c r="C219" s="51" t="s">
        <v>219</v>
      </c>
      <c r="D219" s="38"/>
      <c r="E219" s="39">
        <v>20</v>
      </c>
      <c r="F219" s="38" t="s">
        <v>125</v>
      </c>
      <c r="G219" s="24"/>
      <c r="H219" s="25">
        <f t="shared" si="12"/>
        <v>0</v>
      </c>
      <c r="I219" s="26"/>
      <c r="J219" s="27"/>
    </row>
    <row r="220" spans="1:10" x14ac:dyDescent="0.3">
      <c r="A220" s="15">
        <v>162</v>
      </c>
      <c r="B220" s="38">
        <v>3013462</v>
      </c>
      <c r="C220" s="51" t="s">
        <v>220</v>
      </c>
      <c r="D220" s="38"/>
      <c r="E220" s="39">
        <v>20</v>
      </c>
      <c r="F220" s="38" t="s">
        <v>125</v>
      </c>
      <c r="G220" s="24"/>
      <c r="H220" s="25">
        <f t="shared" si="12"/>
        <v>0</v>
      </c>
      <c r="I220" s="26"/>
      <c r="J220" s="27"/>
    </row>
    <row r="221" spans="1:10" x14ac:dyDescent="0.3">
      <c r="A221" s="15">
        <v>163</v>
      </c>
      <c r="B221" s="38">
        <v>3025557</v>
      </c>
      <c r="C221" s="51" t="s">
        <v>221</v>
      </c>
      <c r="D221" s="38"/>
      <c r="E221" s="39">
        <v>10</v>
      </c>
      <c r="F221" s="38" t="s">
        <v>125</v>
      </c>
      <c r="G221" s="24"/>
      <c r="H221" s="25">
        <f t="shared" si="12"/>
        <v>0</v>
      </c>
      <c r="I221" s="26"/>
      <c r="J221" s="27"/>
    </row>
    <row r="222" spans="1:10" x14ac:dyDescent="0.3">
      <c r="A222" s="15">
        <v>164</v>
      </c>
      <c r="B222" s="38">
        <v>3025342</v>
      </c>
      <c r="C222" s="51" t="s">
        <v>222</v>
      </c>
      <c r="D222" s="38"/>
      <c r="E222" s="39">
        <v>10</v>
      </c>
      <c r="F222" s="38" t="s">
        <v>125</v>
      </c>
      <c r="G222" s="24"/>
      <c r="H222" s="25">
        <f t="shared" si="12"/>
        <v>0</v>
      </c>
      <c r="I222" s="26"/>
      <c r="J222" s="27"/>
    </row>
    <row r="223" spans="1:10" x14ac:dyDescent="0.3">
      <c r="A223" s="15">
        <v>165</v>
      </c>
      <c r="B223" s="38">
        <v>3025340</v>
      </c>
      <c r="C223" s="51" t="s">
        <v>223</v>
      </c>
      <c r="D223" s="38"/>
      <c r="E223" s="39">
        <v>10</v>
      </c>
      <c r="F223" s="38" t="s">
        <v>125</v>
      </c>
      <c r="G223" s="24"/>
      <c r="H223" s="25">
        <f t="shared" si="12"/>
        <v>0</v>
      </c>
      <c r="I223" s="26"/>
      <c r="J223" s="27"/>
    </row>
    <row r="224" spans="1:10" x14ac:dyDescent="0.3">
      <c r="A224" s="15">
        <v>166</v>
      </c>
      <c r="B224" s="38">
        <v>3018326</v>
      </c>
      <c r="C224" s="51" t="s">
        <v>224</v>
      </c>
      <c r="D224" s="38" t="s">
        <v>225</v>
      </c>
      <c r="E224" s="39">
        <v>20</v>
      </c>
      <c r="F224" s="38" t="s">
        <v>125</v>
      </c>
      <c r="G224" s="24"/>
      <c r="H224" s="25">
        <f t="shared" si="12"/>
        <v>0</v>
      </c>
      <c r="I224" s="26"/>
      <c r="J224" s="27"/>
    </row>
    <row r="225" spans="1:10" x14ac:dyDescent="0.3">
      <c r="A225" s="15">
        <v>167</v>
      </c>
      <c r="B225" s="38">
        <v>3018327</v>
      </c>
      <c r="C225" s="51" t="s">
        <v>88</v>
      </c>
      <c r="D225" s="38" t="s">
        <v>89</v>
      </c>
      <c r="E225" s="39">
        <v>30</v>
      </c>
      <c r="F225" s="38" t="s">
        <v>125</v>
      </c>
      <c r="G225" s="24"/>
      <c r="H225" s="25">
        <f t="shared" si="12"/>
        <v>0</v>
      </c>
      <c r="I225" s="26"/>
      <c r="J225" s="27"/>
    </row>
    <row r="226" spans="1:10" x14ac:dyDescent="0.3">
      <c r="A226" s="15">
        <v>168</v>
      </c>
      <c r="B226" s="38">
        <v>3013587</v>
      </c>
      <c r="C226" s="51" t="s">
        <v>90</v>
      </c>
      <c r="D226" s="38"/>
      <c r="E226" s="39">
        <v>60</v>
      </c>
      <c r="F226" s="38" t="s">
        <v>125</v>
      </c>
      <c r="G226" s="24"/>
      <c r="H226" s="25">
        <f t="shared" si="12"/>
        <v>0</v>
      </c>
      <c r="I226" s="26"/>
      <c r="J226" s="27"/>
    </row>
    <row r="227" spans="1:10" x14ac:dyDescent="0.3">
      <c r="A227" s="15">
        <v>169</v>
      </c>
      <c r="B227" s="38">
        <v>3019327</v>
      </c>
      <c r="C227" s="51" t="s">
        <v>226</v>
      </c>
      <c r="D227" s="38"/>
      <c r="E227" s="39">
        <v>20</v>
      </c>
      <c r="F227" s="38" t="s">
        <v>125</v>
      </c>
      <c r="G227" s="24"/>
      <c r="H227" s="25">
        <f t="shared" si="12"/>
        <v>0</v>
      </c>
      <c r="I227" s="26"/>
      <c r="J227" s="27"/>
    </row>
    <row r="228" spans="1:10" x14ac:dyDescent="0.3">
      <c r="A228" s="15">
        <v>170</v>
      </c>
      <c r="B228" s="38">
        <v>3025568</v>
      </c>
      <c r="C228" s="51" t="s">
        <v>227</v>
      </c>
      <c r="D228" s="38"/>
      <c r="E228" s="39">
        <v>20</v>
      </c>
      <c r="F228" s="38" t="s">
        <v>125</v>
      </c>
      <c r="G228" s="24"/>
      <c r="H228" s="25">
        <f t="shared" si="12"/>
        <v>0</v>
      </c>
      <c r="I228" s="26"/>
      <c r="J228" s="27"/>
    </row>
    <row r="229" spans="1:10" x14ac:dyDescent="0.3">
      <c r="A229" s="15">
        <v>171</v>
      </c>
      <c r="B229" s="38">
        <v>3025569</v>
      </c>
      <c r="C229" s="51" t="s">
        <v>228</v>
      </c>
      <c r="D229" s="38"/>
      <c r="E229" s="39">
        <v>20</v>
      </c>
      <c r="F229" s="38" t="s">
        <v>125</v>
      </c>
      <c r="G229" s="24"/>
      <c r="H229" s="25">
        <f t="shared" si="12"/>
        <v>0</v>
      </c>
      <c r="I229" s="26"/>
      <c r="J229" s="27"/>
    </row>
    <row r="230" spans="1:10" x14ac:dyDescent="0.3">
      <c r="A230" s="15">
        <v>172</v>
      </c>
      <c r="B230" s="38">
        <v>3025383</v>
      </c>
      <c r="C230" s="51" t="s">
        <v>229</v>
      </c>
      <c r="D230" s="38"/>
      <c r="E230" s="39">
        <v>10</v>
      </c>
      <c r="F230" s="38" t="s">
        <v>125</v>
      </c>
      <c r="G230" s="24"/>
      <c r="H230" s="25">
        <f t="shared" si="12"/>
        <v>0</v>
      </c>
      <c r="I230" s="26"/>
      <c r="J230" s="27"/>
    </row>
    <row r="231" spans="1:10" x14ac:dyDescent="0.3">
      <c r="A231" s="15">
        <v>173</v>
      </c>
      <c r="B231" s="38">
        <v>3025384</v>
      </c>
      <c r="C231" s="51" t="s">
        <v>230</v>
      </c>
      <c r="D231" s="38"/>
      <c r="E231" s="39">
        <v>20</v>
      </c>
      <c r="F231" s="38" t="s">
        <v>125</v>
      </c>
      <c r="G231" s="24"/>
      <c r="H231" s="25">
        <f t="shared" ref="H231:H257" si="13">G231*E231</f>
        <v>0</v>
      </c>
      <c r="I231" s="26"/>
      <c r="J231" s="27"/>
    </row>
    <row r="232" spans="1:10" x14ac:dyDescent="0.3">
      <c r="A232" s="15">
        <v>174</v>
      </c>
      <c r="B232" s="34">
        <v>3012213</v>
      </c>
      <c r="C232" s="49" t="s">
        <v>91</v>
      </c>
      <c r="D232" s="34" t="s">
        <v>53</v>
      </c>
      <c r="E232" s="23">
        <v>20</v>
      </c>
      <c r="F232" s="34" t="s">
        <v>125</v>
      </c>
      <c r="G232" s="24"/>
      <c r="H232" s="25">
        <f t="shared" si="13"/>
        <v>0</v>
      </c>
      <c r="I232" s="26"/>
      <c r="J232" s="27"/>
    </row>
    <row r="233" spans="1:10" x14ac:dyDescent="0.3">
      <c r="A233" s="15">
        <v>175</v>
      </c>
      <c r="B233" s="34">
        <v>3025720</v>
      </c>
      <c r="C233" s="49" t="s">
        <v>92</v>
      </c>
      <c r="D233" s="34" t="s">
        <v>53</v>
      </c>
      <c r="E233" s="23">
        <v>10</v>
      </c>
      <c r="F233" s="34" t="s">
        <v>125</v>
      </c>
      <c r="G233" s="24"/>
      <c r="H233" s="25">
        <f t="shared" si="13"/>
        <v>0</v>
      </c>
      <c r="I233" s="26"/>
      <c r="J233" s="27"/>
    </row>
    <row r="234" spans="1:10" x14ac:dyDescent="0.3">
      <c r="A234" s="15">
        <v>176</v>
      </c>
      <c r="B234" s="34">
        <v>3005087</v>
      </c>
      <c r="C234" s="49" t="s">
        <v>236</v>
      </c>
      <c r="D234" s="34"/>
      <c r="E234" s="23">
        <v>40</v>
      </c>
      <c r="F234" s="34" t="s">
        <v>125</v>
      </c>
      <c r="G234" s="24"/>
      <c r="H234" s="25">
        <f t="shared" si="13"/>
        <v>0</v>
      </c>
      <c r="I234" s="26"/>
      <c r="J234" s="27"/>
    </row>
    <row r="235" spans="1:10" x14ac:dyDescent="0.3">
      <c r="A235" s="15">
        <v>177</v>
      </c>
      <c r="B235" s="34">
        <v>3019425</v>
      </c>
      <c r="C235" s="49" t="s">
        <v>238</v>
      </c>
      <c r="D235" s="34"/>
      <c r="E235" s="34">
        <v>2</v>
      </c>
      <c r="F235" s="34" t="s">
        <v>125</v>
      </c>
      <c r="G235" s="24"/>
      <c r="H235" s="25">
        <f t="shared" si="13"/>
        <v>0</v>
      </c>
      <c r="I235" s="26"/>
      <c r="J235" s="27"/>
    </row>
    <row r="236" spans="1:10" x14ac:dyDescent="0.3">
      <c r="A236" s="15">
        <v>178</v>
      </c>
      <c r="B236" s="34">
        <v>3005784</v>
      </c>
      <c r="C236" s="49" t="s">
        <v>93</v>
      </c>
      <c r="D236" s="34"/>
      <c r="E236" s="23">
        <v>30</v>
      </c>
      <c r="F236" s="34" t="s">
        <v>125</v>
      </c>
      <c r="G236" s="24"/>
      <c r="H236" s="25">
        <f t="shared" si="13"/>
        <v>0</v>
      </c>
      <c r="I236" s="26"/>
      <c r="J236" s="27"/>
    </row>
    <row r="237" spans="1:10" x14ac:dyDescent="0.3">
      <c r="A237" s="15">
        <v>179</v>
      </c>
      <c r="B237" s="34">
        <v>3006914</v>
      </c>
      <c r="C237" s="49" t="s">
        <v>239</v>
      </c>
      <c r="D237" s="34"/>
      <c r="E237" s="23">
        <v>2</v>
      </c>
      <c r="F237" s="34" t="s">
        <v>125</v>
      </c>
      <c r="G237" s="24"/>
      <c r="H237" s="25">
        <f t="shared" si="13"/>
        <v>0</v>
      </c>
      <c r="I237" s="26"/>
      <c r="J237" s="27"/>
    </row>
    <row r="238" spans="1:10" x14ac:dyDescent="0.3">
      <c r="A238" s="15">
        <v>180</v>
      </c>
      <c r="B238" s="34">
        <v>3012219</v>
      </c>
      <c r="C238" s="49" t="s">
        <v>94</v>
      </c>
      <c r="D238" s="34"/>
      <c r="E238" s="23">
        <v>60</v>
      </c>
      <c r="F238" s="34" t="s">
        <v>125</v>
      </c>
      <c r="G238" s="24"/>
      <c r="H238" s="25">
        <f t="shared" si="13"/>
        <v>0</v>
      </c>
      <c r="I238" s="26"/>
      <c r="J238" s="27"/>
    </row>
    <row r="239" spans="1:10" x14ac:dyDescent="0.3">
      <c r="A239" s="15">
        <v>181</v>
      </c>
      <c r="B239" s="34">
        <v>3012872</v>
      </c>
      <c r="C239" s="49" t="s">
        <v>240</v>
      </c>
      <c r="D239" s="34"/>
      <c r="E239" s="23">
        <v>20</v>
      </c>
      <c r="F239" s="34" t="s">
        <v>125</v>
      </c>
      <c r="G239" s="24"/>
      <c r="H239" s="25">
        <f t="shared" si="13"/>
        <v>0</v>
      </c>
      <c r="I239" s="26"/>
      <c r="J239" s="27"/>
    </row>
    <row r="240" spans="1:10" x14ac:dyDescent="0.3">
      <c r="A240" s="15">
        <v>182</v>
      </c>
      <c r="B240" s="34">
        <v>3002293</v>
      </c>
      <c r="C240" s="49" t="s">
        <v>95</v>
      </c>
      <c r="D240" s="34"/>
      <c r="E240" s="23">
        <v>20</v>
      </c>
      <c r="F240" s="34" t="s">
        <v>125</v>
      </c>
      <c r="G240" s="24"/>
      <c r="H240" s="25">
        <f t="shared" si="13"/>
        <v>0</v>
      </c>
      <c r="I240" s="26"/>
      <c r="J240" s="27"/>
    </row>
    <row r="241" spans="1:10" x14ac:dyDescent="0.3">
      <c r="A241" s="15">
        <v>183</v>
      </c>
      <c r="B241" s="34">
        <v>3002088</v>
      </c>
      <c r="C241" s="49" t="s">
        <v>96</v>
      </c>
      <c r="D241" s="34"/>
      <c r="E241" s="23">
        <v>20</v>
      </c>
      <c r="F241" s="34" t="s">
        <v>125</v>
      </c>
      <c r="G241" s="24"/>
      <c r="H241" s="25">
        <f t="shared" si="13"/>
        <v>0</v>
      </c>
      <c r="I241" s="26"/>
      <c r="J241" s="27"/>
    </row>
    <row r="242" spans="1:10" x14ac:dyDescent="0.3">
      <c r="A242" s="15">
        <v>184</v>
      </c>
      <c r="B242" s="34">
        <v>3006794</v>
      </c>
      <c r="C242" s="49" t="s">
        <v>241</v>
      </c>
      <c r="D242" s="34"/>
      <c r="E242" s="34">
        <v>8</v>
      </c>
      <c r="F242" s="34" t="s">
        <v>125</v>
      </c>
      <c r="G242" s="24"/>
      <c r="H242" s="25">
        <f t="shared" si="13"/>
        <v>0</v>
      </c>
      <c r="I242" s="26"/>
      <c r="J242" s="27"/>
    </row>
    <row r="243" spans="1:10" x14ac:dyDescent="0.3">
      <c r="A243" s="15">
        <v>185</v>
      </c>
      <c r="B243" s="34">
        <v>3002385</v>
      </c>
      <c r="C243" s="49" t="s">
        <v>97</v>
      </c>
      <c r="D243" s="34"/>
      <c r="E243" s="23">
        <v>10</v>
      </c>
      <c r="F243" s="34" t="s">
        <v>125</v>
      </c>
      <c r="G243" s="24"/>
      <c r="H243" s="25">
        <f t="shared" si="13"/>
        <v>0</v>
      </c>
      <c r="I243" s="26"/>
      <c r="J243" s="27"/>
    </row>
    <row r="244" spans="1:10" x14ac:dyDescent="0.3">
      <c r="A244" s="15">
        <v>186</v>
      </c>
      <c r="B244" s="34">
        <v>3002296</v>
      </c>
      <c r="C244" s="49" t="s">
        <v>98</v>
      </c>
      <c r="D244" s="34"/>
      <c r="E244" s="23">
        <v>10</v>
      </c>
      <c r="F244" s="34" t="s">
        <v>125</v>
      </c>
      <c r="G244" s="24"/>
      <c r="H244" s="25">
        <f t="shared" si="13"/>
        <v>0</v>
      </c>
      <c r="I244" s="26"/>
      <c r="J244" s="27"/>
    </row>
    <row r="245" spans="1:10" x14ac:dyDescent="0.3">
      <c r="A245" s="15">
        <v>187</v>
      </c>
      <c r="B245" s="34">
        <v>3002089</v>
      </c>
      <c r="C245" s="49" t="s">
        <v>99</v>
      </c>
      <c r="D245" s="34"/>
      <c r="E245" s="23">
        <v>20</v>
      </c>
      <c r="F245" s="34" t="s">
        <v>125</v>
      </c>
      <c r="G245" s="24"/>
      <c r="H245" s="25">
        <f t="shared" si="13"/>
        <v>0</v>
      </c>
      <c r="I245" s="26"/>
      <c r="J245" s="27"/>
    </row>
    <row r="246" spans="1:10" x14ac:dyDescent="0.3">
      <c r="A246" s="15">
        <v>188</v>
      </c>
      <c r="B246" s="34">
        <v>3006277</v>
      </c>
      <c r="C246" s="49" t="s">
        <v>242</v>
      </c>
      <c r="D246" s="34"/>
      <c r="E246" s="23">
        <v>10</v>
      </c>
      <c r="F246" s="34" t="s">
        <v>125</v>
      </c>
      <c r="G246" s="24"/>
      <c r="H246" s="25">
        <f t="shared" si="13"/>
        <v>0</v>
      </c>
      <c r="I246" s="26"/>
      <c r="J246" s="27"/>
    </row>
    <row r="247" spans="1:10" x14ac:dyDescent="0.3">
      <c r="A247" s="15">
        <v>189</v>
      </c>
      <c r="B247" s="34">
        <v>3002311</v>
      </c>
      <c r="C247" s="49" t="s">
        <v>100</v>
      </c>
      <c r="D247" s="34"/>
      <c r="E247" s="23">
        <v>5</v>
      </c>
      <c r="F247" s="34" t="s">
        <v>125</v>
      </c>
      <c r="G247" s="24"/>
      <c r="H247" s="25">
        <f t="shared" si="13"/>
        <v>0</v>
      </c>
      <c r="I247" s="26"/>
      <c r="J247" s="27"/>
    </row>
    <row r="248" spans="1:10" x14ac:dyDescent="0.3">
      <c r="A248" s="15">
        <v>190</v>
      </c>
      <c r="B248" s="34">
        <v>3002294</v>
      </c>
      <c r="C248" s="49" t="s">
        <v>101</v>
      </c>
      <c r="D248" s="34"/>
      <c r="E248" s="23">
        <v>4</v>
      </c>
      <c r="F248" s="34" t="s">
        <v>125</v>
      </c>
      <c r="G248" s="24"/>
      <c r="H248" s="25">
        <f t="shared" si="13"/>
        <v>0</v>
      </c>
      <c r="I248" s="26"/>
      <c r="J248" s="27"/>
    </row>
    <row r="249" spans="1:10" x14ac:dyDescent="0.3">
      <c r="A249" s="15">
        <v>191</v>
      </c>
      <c r="B249" s="34">
        <v>3002295</v>
      </c>
      <c r="C249" s="49" t="s">
        <v>108</v>
      </c>
      <c r="D249" s="34"/>
      <c r="E249" s="34">
        <v>3</v>
      </c>
      <c r="F249" s="34" t="s">
        <v>125</v>
      </c>
      <c r="G249" s="24"/>
      <c r="H249" s="25">
        <f t="shared" si="13"/>
        <v>0</v>
      </c>
      <c r="I249" s="26"/>
      <c r="J249" s="27"/>
    </row>
    <row r="250" spans="1:10" x14ac:dyDescent="0.3">
      <c r="A250" s="15">
        <v>192</v>
      </c>
      <c r="B250" s="34">
        <v>3002099</v>
      </c>
      <c r="C250" s="49" t="s">
        <v>107</v>
      </c>
      <c r="D250" s="34"/>
      <c r="E250" s="34">
        <v>5</v>
      </c>
      <c r="F250" s="34" t="s">
        <v>125</v>
      </c>
      <c r="G250" s="24"/>
      <c r="H250" s="25">
        <f t="shared" si="13"/>
        <v>0</v>
      </c>
      <c r="I250" s="26"/>
      <c r="J250" s="27"/>
    </row>
    <row r="251" spans="1:10" x14ac:dyDescent="0.3">
      <c r="A251" s="15">
        <v>193</v>
      </c>
      <c r="B251" s="34">
        <v>3013937</v>
      </c>
      <c r="C251" s="49" t="s">
        <v>243</v>
      </c>
      <c r="D251" s="34"/>
      <c r="E251" s="23">
        <v>10</v>
      </c>
      <c r="F251" s="34" t="s">
        <v>125</v>
      </c>
      <c r="G251" s="24"/>
      <c r="H251" s="25">
        <f t="shared" si="13"/>
        <v>0</v>
      </c>
      <c r="I251" s="26"/>
      <c r="J251" s="27"/>
    </row>
    <row r="252" spans="1:10" x14ac:dyDescent="0.3">
      <c r="A252" s="15">
        <v>194</v>
      </c>
      <c r="B252" s="34">
        <v>3026432</v>
      </c>
      <c r="C252" s="49" t="s">
        <v>250</v>
      </c>
      <c r="D252" s="34"/>
      <c r="E252" s="34">
        <v>5</v>
      </c>
      <c r="F252" s="34" t="s">
        <v>125</v>
      </c>
      <c r="G252" s="24"/>
      <c r="H252" s="25">
        <f t="shared" si="13"/>
        <v>0</v>
      </c>
      <c r="I252" s="26"/>
      <c r="J252" s="27"/>
    </row>
    <row r="253" spans="1:10" x14ac:dyDescent="0.3">
      <c r="A253" s="15">
        <v>195</v>
      </c>
      <c r="B253" s="34">
        <v>3026431</v>
      </c>
      <c r="C253" s="49" t="s">
        <v>251</v>
      </c>
      <c r="D253" s="34"/>
      <c r="E253" s="34">
        <v>2</v>
      </c>
      <c r="F253" s="34" t="s">
        <v>125</v>
      </c>
      <c r="G253" s="24"/>
      <c r="H253" s="25">
        <f t="shared" si="13"/>
        <v>0</v>
      </c>
      <c r="I253" s="26"/>
      <c r="J253" s="27"/>
    </row>
    <row r="254" spans="1:10" x14ac:dyDescent="0.3">
      <c r="A254" s="15">
        <v>196</v>
      </c>
      <c r="B254" s="34">
        <v>3026953</v>
      </c>
      <c r="C254" s="49" t="s">
        <v>252</v>
      </c>
      <c r="D254" s="34"/>
      <c r="E254" s="34">
        <v>5</v>
      </c>
      <c r="F254" s="34" t="s">
        <v>125</v>
      </c>
      <c r="G254" s="24"/>
      <c r="H254" s="25">
        <f t="shared" si="13"/>
        <v>0</v>
      </c>
      <c r="I254" s="26"/>
      <c r="J254" s="27"/>
    </row>
    <row r="255" spans="1:10" x14ac:dyDescent="0.3">
      <c r="A255" s="15">
        <v>197</v>
      </c>
      <c r="B255" s="34">
        <v>3025871</v>
      </c>
      <c r="C255" s="49" t="s">
        <v>116</v>
      </c>
      <c r="D255" s="34"/>
      <c r="E255" s="34">
        <v>5</v>
      </c>
      <c r="F255" s="34" t="s">
        <v>125</v>
      </c>
      <c r="G255" s="24"/>
      <c r="H255" s="25">
        <f t="shared" si="13"/>
        <v>0</v>
      </c>
      <c r="I255" s="26"/>
      <c r="J255" s="27"/>
    </row>
    <row r="256" spans="1:10" x14ac:dyDescent="0.3">
      <c r="A256" s="15">
        <v>198</v>
      </c>
      <c r="B256" s="34">
        <v>3019620</v>
      </c>
      <c r="C256" s="49" t="s">
        <v>105</v>
      </c>
      <c r="D256" s="34"/>
      <c r="E256" s="23">
        <v>10</v>
      </c>
      <c r="F256" s="34" t="s">
        <v>125</v>
      </c>
      <c r="G256" s="24"/>
      <c r="H256" s="25">
        <f t="shared" si="13"/>
        <v>0</v>
      </c>
      <c r="I256" s="26"/>
      <c r="J256" s="27"/>
    </row>
    <row r="257" spans="1:10" x14ac:dyDescent="0.3">
      <c r="A257" s="15">
        <v>199</v>
      </c>
      <c r="B257" s="34">
        <v>3018420</v>
      </c>
      <c r="C257" s="49" t="s">
        <v>106</v>
      </c>
      <c r="D257" s="34"/>
      <c r="E257" s="23">
        <v>10</v>
      </c>
      <c r="F257" s="34" t="s">
        <v>125</v>
      </c>
      <c r="G257" s="24"/>
      <c r="H257" s="25">
        <f t="shared" si="13"/>
        <v>0</v>
      </c>
      <c r="I257" s="26"/>
      <c r="J257" s="27"/>
    </row>
    <row r="258" spans="1:10" ht="15.75" customHeight="1" x14ac:dyDescent="0.3">
      <c r="A258" s="62" t="s">
        <v>343</v>
      </c>
      <c r="B258" s="62"/>
      <c r="C258" s="62"/>
      <c r="D258" s="62"/>
      <c r="E258" s="62"/>
      <c r="F258" s="62"/>
      <c r="G258" s="62"/>
      <c r="H258" s="61">
        <f>SUM(H65:H257, H10, H15, H21, H26, H40, H63)</f>
        <v>0</v>
      </c>
      <c r="I258" s="52"/>
      <c r="J258" s="52"/>
    </row>
    <row r="259" spans="1:10" x14ac:dyDescent="0.3">
      <c r="A259" s="52"/>
      <c r="H259" s="52"/>
      <c r="I259" s="52"/>
      <c r="J259" s="52"/>
    </row>
    <row r="260" spans="1:10" x14ac:dyDescent="0.3">
      <c r="A260" s="52"/>
      <c r="H260" s="52"/>
      <c r="I260" s="52"/>
      <c r="J260" s="52"/>
    </row>
    <row r="261" spans="1:10" x14ac:dyDescent="0.3">
      <c r="A261" s="52"/>
      <c r="H261" s="52"/>
      <c r="I261" s="52"/>
      <c r="J261" s="52"/>
    </row>
    <row r="262" spans="1:10" x14ac:dyDescent="0.3">
      <c r="A262" s="52"/>
      <c r="B262" s="53" t="s">
        <v>268</v>
      </c>
      <c r="C262" s="52"/>
      <c r="D262" s="54"/>
      <c r="E262" s="55" t="s">
        <v>269</v>
      </c>
      <c r="F262" s="56"/>
      <c r="G262" s="52"/>
      <c r="H262" s="52"/>
      <c r="I262" s="52"/>
      <c r="J262" s="52"/>
    </row>
    <row r="263" spans="1:10" x14ac:dyDescent="0.3">
      <c r="A263" s="52"/>
      <c r="B263" s="54"/>
      <c r="C263" s="52"/>
      <c r="D263" s="54"/>
      <c r="E263" s="55" t="s">
        <v>270</v>
      </c>
      <c r="F263" s="56"/>
      <c r="G263" s="52"/>
      <c r="H263" s="52"/>
      <c r="I263" s="52"/>
      <c r="J263" s="52"/>
    </row>
    <row r="264" spans="1:10" x14ac:dyDescent="0.3">
      <c r="A264" s="52"/>
      <c r="B264" s="54"/>
      <c r="C264" s="52"/>
      <c r="D264" s="54"/>
      <c r="E264" s="54"/>
      <c r="F264" s="56"/>
      <c r="G264" s="52"/>
      <c r="H264" s="52"/>
      <c r="I264" s="52"/>
      <c r="J264" s="52"/>
    </row>
    <row r="265" spans="1:10" x14ac:dyDescent="0.3">
      <c r="A265" s="52"/>
      <c r="B265" s="54"/>
      <c r="C265" s="52"/>
      <c r="D265" s="54"/>
      <c r="E265" s="54"/>
      <c r="F265" s="56"/>
      <c r="G265" s="52"/>
      <c r="H265" s="52"/>
      <c r="I265" s="52"/>
      <c r="J265" s="52"/>
    </row>
    <row r="266" spans="1:10" x14ac:dyDescent="0.3">
      <c r="A266" s="52"/>
      <c r="B266" s="54"/>
      <c r="C266" s="52"/>
      <c r="D266" s="54"/>
      <c r="E266" s="55" t="s">
        <v>271</v>
      </c>
      <c r="F266" s="56"/>
      <c r="G266" s="52"/>
      <c r="H266" s="52"/>
      <c r="I266" s="52"/>
      <c r="J266" s="52"/>
    </row>
    <row r="267" spans="1:10" x14ac:dyDescent="0.3">
      <c r="A267" s="52"/>
      <c r="B267" s="55" t="s">
        <v>272</v>
      </c>
      <c r="C267" s="52"/>
      <c r="D267" s="54"/>
      <c r="E267" s="55" t="s">
        <v>273</v>
      </c>
      <c r="F267" s="56"/>
      <c r="G267" s="52"/>
      <c r="H267" s="52"/>
      <c r="I267" s="52"/>
      <c r="J267" s="52"/>
    </row>
    <row r="268" spans="1:10" x14ac:dyDescent="0.3">
      <c r="A268" s="52"/>
      <c r="B268" s="52"/>
      <c r="C268" s="52"/>
      <c r="D268" s="52"/>
      <c r="E268" s="52"/>
      <c r="F268" s="52"/>
      <c r="G268" s="52"/>
      <c r="H268" s="52"/>
      <c r="I268" s="52"/>
      <c r="J268" s="52"/>
    </row>
    <row r="269" spans="1:10" x14ac:dyDescent="0.3">
      <c r="B269" s="52"/>
      <c r="C269" s="52"/>
      <c r="D269" s="52"/>
      <c r="E269" s="52"/>
      <c r="F269" s="52"/>
      <c r="G269" s="52"/>
    </row>
    <row r="270" spans="1:10" x14ac:dyDescent="0.3">
      <c r="E270" s="57"/>
      <c r="F270" s="57"/>
      <c r="G270" s="57"/>
      <c r="H270" s="58"/>
      <c r="I270" s="3"/>
    </row>
    <row r="271" spans="1:10" x14ac:dyDescent="0.3">
      <c r="E271" s="7"/>
      <c r="F271" s="57"/>
      <c r="G271" s="57"/>
      <c r="H271" s="58"/>
      <c r="I271" s="3"/>
    </row>
    <row r="272" spans="1:10" x14ac:dyDescent="0.3">
      <c r="E272" s="4"/>
      <c r="F272" s="4"/>
    </row>
    <row r="273" s="4" customFormat="1" x14ac:dyDescent="0.3"/>
    <row r="274" s="4" customFormat="1" x14ac:dyDescent="0.3"/>
  </sheetData>
  <sheetProtection algorithmName="SHA-512" hashValue="hwpLtpPwB9RMlbF5c2n7cI0pD09S3Os7FLVVPU5ATx1dFC0JuDSaDuV+Clksorci3ek2lxeUDq8rNJI9RrXV1Q==" saltValue="nYHxXaMbBGLU8Zk3R5z1gQ==" spinCount="100000" sheet="1" objects="1" scenarios="1"/>
  <protectedRanges>
    <protectedRange sqref="I7:I10 I12:I15 I17:I21 I23:I26 I28:I40 I42:I79 I80:J84 I88:J122" name="Obseg1"/>
    <protectedRange sqref="B262:B267 D262:E267 F270:G271 E270" name="Obseg1_1"/>
  </protectedRanges>
  <sortState xmlns:xlrd2="http://schemas.microsoft.com/office/spreadsheetml/2017/richdata2" ref="A3:I188">
    <sortCondition ref="C3"/>
  </sortState>
  <mergeCells count="15">
    <mergeCell ref="A258:G258"/>
    <mergeCell ref="A5:J5"/>
    <mergeCell ref="A64:J64"/>
    <mergeCell ref="B6:J6"/>
    <mergeCell ref="B11:J11"/>
    <mergeCell ref="B16:J16"/>
    <mergeCell ref="B22:J22"/>
    <mergeCell ref="A63:G63"/>
    <mergeCell ref="A10:G10"/>
    <mergeCell ref="A15:G15"/>
    <mergeCell ref="A21:G21"/>
    <mergeCell ref="A26:G26"/>
    <mergeCell ref="A40:G40"/>
    <mergeCell ref="B27:J27"/>
    <mergeCell ref="B41:J41"/>
  </mergeCells>
  <dataValidations count="1">
    <dataValidation type="custom" allowBlank="1" showInputMessage="1" showErrorMessage="1" errorTitle="NAPAKA" error="Vpiši vrednost na dve decimalni mesti" sqref="G7:G9 G12:G14 G17:G20 G23:G25 G28:G39 G42:G62 G65:G257" xr:uid="{00000000-0002-0000-0000-000000000000}">
      <formula1>EXACT(G7,ROUND(G7,2))</formula1>
    </dataValidation>
  </dataValidations>
  <pageMargins left="0.7" right="0.7" top="0.75" bottom="0.75" header="0.3" footer="0.3"/>
  <pageSetup paperSize="9" scale="52" fitToHeight="0" orientation="landscape" r:id="rId1"/>
  <headerFooter>
    <oddFooter>Stran &amp;P od &amp;N</oddFooter>
  </headerFooter>
  <ignoredErrors>
    <ignoredError sqref="H63 H40 H26 H15 H10 H2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Filip David Koler</cp:lastModifiedBy>
  <cp:lastPrinted>2024-08-28T13:37:31Z</cp:lastPrinted>
  <dcterms:created xsi:type="dcterms:W3CDTF">2021-10-14T10:23:41Z</dcterms:created>
  <dcterms:modified xsi:type="dcterms:W3CDTF">2026-04-08T06:13:43Z</dcterms:modified>
</cp:coreProperties>
</file>